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E:\Contracts\MWC - Works - Yr2024-25\MWCC - Fy25 - O&amp;M\MWCC - Fy25 - Security\Tender\Security Services - Tender\"/>
    </mc:Choice>
  </mc:AlternateContent>
  <xr:revisionPtr revIDLastSave="0" documentId="13_ncr:1_{A24F463A-4E56-4E7C-8945-37FD0B72BEA9}" xr6:coauthVersionLast="47" xr6:coauthVersionMax="47" xr10:uidLastSave="{00000000-0000-0000-0000-000000000000}"/>
  <bookViews>
    <workbookView xWindow="-110" yWindow="-110" windowWidth="19420" windowHeight="10420" tabRatio="744" xr2:uid="{00000000-000D-0000-FFFF-FFFF00000000}"/>
  </bookViews>
  <sheets>
    <sheet name="Terms &amp; Conditions" sheetId="12" r:id="rId1"/>
    <sheet name="BOQ" sheetId="7" r:id="rId2"/>
    <sheet name="Wage Breakup" sheetId="10" r:id="rId3"/>
  </sheets>
  <definedNames>
    <definedName name="_xlnm._FilterDatabase" localSheetId="1" hidden="1">BOQ!$B$7:$I$55</definedName>
    <definedName name="_xlnm.Print_Titles" localSheetId="1">BOQ!$2:$6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7" l="1"/>
  <c r="G23" i="7"/>
  <c r="H23" i="7" s="1"/>
  <c r="H22" i="7"/>
  <c r="H22" i="10" l="1"/>
  <c r="H23" i="10" l="1"/>
  <c r="H8" i="10"/>
  <c r="I22" i="10" l="1"/>
  <c r="I8" i="10"/>
  <c r="I23" i="10"/>
  <c r="J23" i="10" l="1"/>
  <c r="J22" i="10"/>
  <c r="J8" i="10"/>
  <c r="K23" i="10" l="1"/>
  <c r="K22" i="10"/>
  <c r="K8" i="10"/>
  <c r="H27" i="7"/>
  <c r="L22" i="10" l="1"/>
  <c r="L23" i="10"/>
  <c r="H24" i="7"/>
  <c r="M22" i="10" l="1"/>
  <c r="M8" i="10"/>
  <c r="M23" i="10"/>
  <c r="H36" i="7"/>
  <c r="H35" i="7"/>
  <c r="H33" i="7"/>
  <c r="H21" i="7"/>
  <c r="F14" i="7" l="1"/>
  <c r="H40" i="7"/>
  <c r="F9" i="10" l="1"/>
  <c r="F8" i="10"/>
  <c r="H9" i="10" l="1"/>
  <c r="H10" i="10" s="1"/>
  <c r="I9" i="10"/>
  <c r="I10" i="10" s="1"/>
  <c r="J9" i="10"/>
  <c r="J10" i="10" s="1"/>
  <c r="L9" i="10"/>
  <c r="L10" i="10" s="1"/>
  <c r="K9" i="10"/>
  <c r="K10" i="10" s="1"/>
  <c r="M9" i="10"/>
  <c r="M10" i="10" s="1"/>
  <c r="K21" i="10" l="1"/>
  <c r="K26" i="10" s="1"/>
  <c r="K33" i="10" s="1"/>
  <c r="K12" i="10"/>
  <c r="K13" i="10"/>
  <c r="M21" i="10"/>
  <c r="M26" i="10" s="1"/>
  <c r="M28" i="10" s="1"/>
  <c r="M33" i="10" s="1"/>
  <c r="M12" i="10"/>
  <c r="M13" i="10"/>
  <c r="L19" i="10"/>
  <c r="L12" i="10"/>
  <c r="L21" i="10"/>
  <c r="L13" i="10"/>
  <c r="J13" i="10"/>
  <c r="J21" i="10"/>
  <c r="J26" i="10" s="1"/>
  <c r="J28" i="10" s="1"/>
  <c r="J12" i="10"/>
  <c r="I21" i="10"/>
  <c r="I26" i="10" s="1"/>
  <c r="I28" i="10" s="1"/>
  <c r="I33" i="10" s="1"/>
  <c r="I12" i="10"/>
  <c r="I13" i="10"/>
  <c r="H13" i="10"/>
  <c r="H12" i="10"/>
  <c r="H21" i="10"/>
  <c r="H26" i="10" s="1"/>
  <c r="H28" i="10" s="1"/>
  <c r="H33" i="10" l="1"/>
  <c r="L15" i="10"/>
  <c r="L17" i="10" s="1"/>
  <c r="M15" i="10"/>
  <c r="M17" i="10" s="1"/>
  <c r="H15" i="10"/>
  <c r="H17" i="10" s="1"/>
  <c r="L26" i="10"/>
  <c r="L28" i="10" s="1"/>
  <c r="J33" i="10"/>
  <c r="J15" i="10"/>
  <c r="J17" i="10" s="1"/>
  <c r="H61" i="10"/>
  <c r="G10" i="7" s="1"/>
  <c r="H10" i="7" s="1"/>
  <c r="I15" i="10"/>
  <c r="I17" i="10" s="1"/>
  <c r="K15" i="10"/>
  <c r="K17" i="10" s="1"/>
  <c r="H59" i="10"/>
  <c r="G8" i="7" s="1"/>
  <c r="H8" i="7" s="1"/>
  <c r="H60" i="10" l="1"/>
  <c r="G9" i="7" s="1"/>
  <c r="H9" i="7" s="1"/>
  <c r="H63" i="10"/>
  <c r="G12" i="7" s="1"/>
  <c r="H12" i="7" s="1"/>
  <c r="L33" i="10"/>
  <c r="H62" i="10" l="1"/>
  <c r="G11" i="7" s="1"/>
  <c r="H11" i="7" s="1"/>
  <c r="H31" i="7"/>
  <c r="H49" i="7" l="1"/>
  <c r="H48" i="7"/>
  <c r="H47" i="7"/>
  <c r="H46" i="7"/>
  <c r="H39" i="7"/>
  <c r="H38" i="7"/>
  <c r="H45" i="7"/>
  <c r="H26" i="7"/>
  <c r="H25" i="7"/>
  <c r="H14" i="7" l="1"/>
  <c r="H42" i="7"/>
  <c r="H51" i="7"/>
  <c r="H29" i="7"/>
  <c r="H18" i="7" l="1"/>
  <c r="H16" i="7" l="1"/>
  <c r="H53" i="7"/>
  <c r="H55" i="7" s="1"/>
</calcChain>
</file>

<file path=xl/sharedStrings.xml><?xml version="1.0" encoding="utf-8"?>
<sst xmlns="http://schemas.openxmlformats.org/spreadsheetml/2006/main" count="170" uniqueCount="150">
  <si>
    <t>Description</t>
  </si>
  <si>
    <t xml:space="preserve">Physical security </t>
  </si>
  <si>
    <t xml:space="preserve">Tech solutions </t>
  </si>
  <si>
    <t xml:space="preserve">Administrative Expenses </t>
  </si>
  <si>
    <t>Remarks</t>
  </si>
  <si>
    <t>Amount</t>
  </si>
  <si>
    <t>Qty</t>
  </si>
  <si>
    <t>Rate</t>
  </si>
  <si>
    <t xml:space="preserve">Assignment Manager </t>
  </si>
  <si>
    <t>Patrolling Marshall</t>
  </si>
  <si>
    <t>Surveillance Experts</t>
  </si>
  <si>
    <t>Site Account Manager</t>
  </si>
  <si>
    <t>Driver</t>
  </si>
  <si>
    <t xml:space="preserve">Security Guard </t>
  </si>
  <si>
    <t>Sl no</t>
  </si>
  <si>
    <t>A</t>
  </si>
  <si>
    <t>C</t>
  </si>
  <si>
    <t>A.1</t>
  </si>
  <si>
    <t>A.2</t>
  </si>
  <si>
    <t>A.3</t>
  </si>
  <si>
    <t>A.4</t>
  </si>
  <si>
    <t>A.5</t>
  </si>
  <si>
    <t>B</t>
  </si>
  <si>
    <t xml:space="preserve">Server Cost - To host the data in captive server managed for MWC </t>
  </si>
  <si>
    <t>Cost of Drones, Imaging Software, Deployment and Communication Cost, Security Certificate Cost, Bug Testing, Application Performance Testing</t>
  </si>
  <si>
    <t>Security Mobile Application (Patrolling)</t>
  </si>
  <si>
    <t xml:space="preserve">Anamoly Detection Software </t>
  </si>
  <si>
    <t>Investigation Workflow &amp; Incident Management Workflows</t>
  </si>
  <si>
    <t>C.1</t>
  </si>
  <si>
    <t>C.2</t>
  </si>
  <si>
    <t>C.3</t>
  </si>
  <si>
    <t>C.4</t>
  </si>
  <si>
    <t>Liasoning Charges</t>
  </si>
  <si>
    <t xml:space="preserve">Rewards &amp; Recognition </t>
  </si>
  <si>
    <t>D</t>
  </si>
  <si>
    <t>D.1</t>
  </si>
  <si>
    <t>D.2</t>
  </si>
  <si>
    <t xml:space="preserve">Walkie Talkies </t>
  </si>
  <si>
    <t>Per Month ( Excl Tax)</t>
  </si>
  <si>
    <t>Per Year ( Excl Tax)</t>
  </si>
  <si>
    <t>Fuel for vehicle</t>
  </si>
  <si>
    <t>D.2.1</t>
  </si>
  <si>
    <t>D.2.2</t>
  </si>
  <si>
    <t>Fixed cost</t>
  </si>
  <si>
    <t>CCTV operators</t>
  </si>
  <si>
    <t>2 Wheeler ( 2 Nos)</t>
  </si>
  <si>
    <t>TOTAL (F = A+B+C+D+E)</t>
  </si>
  <si>
    <t>TOTAL ( G = F x 12)</t>
  </si>
  <si>
    <t>E</t>
  </si>
  <si>
    <t>S.N0</t>
  </si>
  <si>
    <t xml:space="preserve">Description </t>
  </si>
  <si>
    <t>%</t>
  </si>
  <si>
    <t>Security Guard - DA Revised</t>
  </si>
  <si>
    <t>Basic</t>
  </si>
  <si>
    <t>Dearness Allowance</t>
  </si>
  <si>
    <t xml:space="preserve">Other Allowances </t>
  </si>
  <si>
    <t>HRA</t>
  </si>
  <si>
    <t>BA+DA</t>
  </si>
  <si>
    <t>Leave Wages</t>
  </si>
  <si>
    <t>BA+DA+HRA+OA</t>
  </si>
  <si>
    <t>{A}</t>
  </si>
  <si>
    <t>Sub - Total (Gross)</t>
  </si>
  <si>
    <t>{B}</t>
  </si>
  <si>
    <t>Deductions</t>
  </si>
  <si>
    <t>ESIC - Employee's Contribution</t>
  </si>
  <si>
    <t>&gt;21000 No ESI - In Gross</t>
  </si>
  <si>
    <t>PF - Employee's Contribution</t>
  </si>
  <si>
    <t>= or &lt;15000 in Gross</t>
  </si>
  <si>
    <t>Labour Welfare Fund</t>
  </si>
  <si>
    <t>{C}</t>
  </si>
  <si>
    <t>Take Home</t>
  </si>
  <si>
    <t>{D}</t>
  </si>
  <si>
    <t>Statutory Additions</t>
  </si>
  <si>
    <t>ESIC - Employer's Contribution</t>
  </si>
  <si>
    <t>PF - Employer's Contribution</t>
  </si>
  <si>
    <t>= or &lt;15000 in (Gross-HRA)</t>
  </si>
  <si>
    <t>Bonus</t>
  </si>
  <si>
    <t>Gratuity</t>
  </si>
  <si>
    <t>Professional Tax</t>
  </si>
  <si>
    <t>{E}</t>
  </si>
  <si>
    <t>{F}</t>
  </si>
  <si>
    <t>Other Direct Costs</t>
  </si>
  <si>
    <t>Uniform &amp; Shoes</t>
  </si>
  <si>
    <t>CTC / PER MONTH</t>
  </si>
  <si>
    <t>Actual cost</t>
  </si>
  <si>
    <t>Payment based on SLA scores</t>
  </si>
  <si>
    <t>Mobile / Tablets ( patrolling ) </t>
  </si>
  <si>
    <t>Cycles (6 nos)</t>
  </si>
  <si>
    <t>4 Wheeler (2nos)</t>
  </si>
  <si>
    <t>2 Wheeler (2 nos)</t>
  </si>
  <si>
    <t xml:space="preserve">Miscellaneous Expenses* ( Such as mobile communications, Computer R&amp;M, stationary, any costs above the budgeted figures) </t>
  </si>
  <si>
    <t>Security Tool Kit (Megaphone, First Aid kit, Lathi, Baton, diaries, torch, Reflective Jackets &amp; tape, barricade tape, Rain-coats, gumboots)</t>
  </si>
  <si>
    <t>Management / Administrative fees</t>
  </si>
  <si>
    <t>Unit</t>
  </si>
  <si>
    <t>Man per month</t>
  </si>
  <si>
    <t>Total - A ( Cost Per month)</t>
  </si>
  <si>
    <t>Medical Heath insurance</t>
  </si>
  <si>
    <t>Reliever for weekly</t>
  </si>
  <si>
    <t xml:space="preserve">City Patrolling &amp; QRT Services </t>
  </si>
  <si>
    <t>Vehicles(EV), Driver &amp; Security gadgets</t>
  </si>
  <si>
    <t>C.3.1</t>
  </si>
  <si>
    <t>C.3.2</t>
  </si>
  <si>
    <t>C.3.3</t>
  </si>
  <si>
    <t>E.1</t>
  </si>
  <si>
    <t>E.2</t>
  </si>
  <si>
    <t>E.3</t>
  </si>
  <si>
    <t>E.4</t>
  </si>
  <si>
    <t>E.5</t>
  </si>
  <si>
    <t>Total - B ( Cost Per month)</t>
  </si>
  <si>
    <t>Total - C ( Cost Per month)</t>
  </si>
  <si>
    <t>Total - D  ( Cost Per month)</t>
  </si>
  <si>
    <t>Total - E ( Cost Per month)</t>
  </si>
  <si>
    <t>Payment will be released based on SLA performance</t>
  </si>
  <si>
    <t>Fixed cost - with 4 Nos Driver</t>
  </si>
  <si>
    <t>Fixed cost - 3500 kms per vehicle / month</t>
  </si>
  <si>
    <r>
      <t xml:space="preserve">Risk-Tech Dashboard </t>
    </r>
    <r>
      <rPr>
        <b/>
        <sz val="12"/>
        <color rgb="FF000000"/>
        <rFont val="Times New Roman"/>
        <family val="1"/>
      </rPr>
      <t>(AI)</t>
    </r>
  </si>
  <si>
    <t xml:space="preserve">Risk - tech Dashboard - AI Solutions </t>
  </si>
  <si>
    <t>FY25</t>
  </si>
  <si>
    <t>MWCC - Fy25 - SECURITY SERVICES</t>
  </si>
  <si>
    <t>SECURITY SERVICE - WAGE BREAKUP</t>
  </si>
  <si>
    <t>FY25 - Costing</t>
  </si>
  <si>
    <t>4 Wheeler (2 nos) - with drivers</t>
  </si>
  <si>
    <t>The tender &amp; other payment terms is as follows :</t>
  </si>
  <si>
    <t>2. Contract duration: 12 months and will be extended on mutual agreement</t>
  </si>
  <si>
    <t>3. The AM should preferably be from Police / Army background</t>
  </si>
  <si>
    <t>4. After finalization of contract 30 days transition period will be given to take over from the existing contractor.  Payment shall not be made during the transition period</t>
  </si>
  <si>
    <t>5. The over head charges will be paid based on mutually agreed SLA scores</t>
  </si>
  <si>
    <t>6. One computer with net connectivity along with printer &amp; stationary, paper etc to be provided at site</t>
  </si>
  <si>
    <t>7. Medical health insurance to be obtained for Employees who are not covered under ESI and necessary insurance should be taken for your Equipment, Vehicles etc,.</t>
  </si>
  <si>
    <t>8. Bio-metric or any other system based attendance to maintained and the same will be considered for the billings.</t>
  </si>
  <si>
    <t>9. All the rates are to be quoted without GST. Applicable GST will be paid extra.</t>
  </si>
  <si>
    <t>10. Performance Bank Guarantee to be submitted for 2 months of contract value, valid upto 31st of April 2024.</t>
  </si>
  <si>
    <t>11. Monthly payment will be paid within 30days from the date of correct invoice submitted with all the supporting documents.  The invoice will be accepted after audited by the third-party statutory auditor.</t>
  </si>
  <si>
    <t>12. Necessary periodical training shall be provided for all your staffs as per the MWCDL training  requirements</t>
  </si>
  <si>
    <t>13. Service provider shall submit brief note on recruitment &amp; training methodology for the resources</t>
  </si>
  <si>
    <t>14. MWCDL Safety policy and the standard procedures to be followed with zero deviations.</t>
  </si>
  <si>
    <t>15. For all the Staffs, 3sets of uniform and 2 sets of Shoes to be given for the financial year.</t>
  </si>
  <si>
    <t>16. In the event of increase of wages/salaries by Govt as per applicable labour laws during contract period, Contractor is entitled to claim additional amount from employer to the extent Gross salary/wages (as per labour laws) exceeds agreed Gross salaries/wages as per the PO.</t>
  </si>
  <si>
    <t>17. The manpower employed is always paid not less than minimum wages as per all applicable labour laws and shall intimate regarding increase in minimum wages and secure revision in agreed contract rates as per above condition No.18 from MWCC.</t>
  </si>
  <si>
    <t>18. Overtime charges if any shall be paid only with prior approval by MWCDL to the Workmen deployed for over time duties.</t>
  </si>
  <si>
    <t>7.1 - EMD will be in the form of Demand Draft or Irrevocable Bank Guarantee from Nationalised Bank valid for 90 days from submission of Tender. (DD in the name of  Mahindra World City Developers Limted - Payable at Chennai)</t>
  </si>
  <si>
    <t>7.2 - EMD of successful bidder will be returned after the receipt of Performance Bank Guarantee of the successful Bidder.</t>
  </si>
  <si>
    <t>7.3 - EMD of Unsuccessful bidder will be returned after occurrence of the earliest of the following events:</t>
  </si>
  <si>
    <t>a. On Receipt of Performance Bank Guarantee from the successful bidder</t>
  </si>
  <si>
    <t>b. Within 30 days of Award of Contract by issuing LOA to the successful bidder</t>
  </si>
  <si>
    <t>c. On Expiry of Bank Guarantee.</t>
  </si>
  <si>
    <t>d. Cancellation of Tender.</t>
  </si>
  <si>
    <t>MWCC - FY25 - O&amp;M - SECURITY SERVIES</t>
  </si>
  <si>
    <t xml:space="preserve">19. Earnest Money Deposit (EMD) : Rs. 1,00,000/- is to be submitted at the time of Bid Submission. </t>
  </si>
  <si>
    <t xml:space="preserve">1. Contract Commencement Date : 01st August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</si>
</sst>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_(* #,##0_);_(* \(#,##0\);_(* &quot;-&quot;??_);_(@_)"/>
    <numFmt numFmtId="166" formatCode="_ * #,##0_ ;_ * \-#,##0_ ;_ * &quot;-&quot;??_ ;_ @_ "/>
  </numFmts>
  <fonts count="21" x14ac:knownFonts="1">
    <font>
      <sz val="11"/>
      <color theme="1"/>
      <name val="Calibri"/>
      <family val="2"/>
      <scheme val="minor"/>
    </font>
    <font>
      <sz val="11"/>
      <color theme="1"/>
      <name val="Calibri"/>
      <family val="2"/>
      <scheme val="minor"/>
    </font>
    <font>
      <b/>
      <sz val="11"/>
      <color theme="1"/>
      <name val="Times New Roman"/>
      <family val="1"/>
    </font>
    <font>
      <sz val="12"/>
      <color theme="1"/>
      <name val="Times New Roman"/>
      <family val="1"/>
    </font>
    <font>
      <sz val="12"/>
      <color rgb="FF000000"/>
      <name val="Times New Roman"/>
      <family val="1"/>
    </font>
    <font>
      <b/>
      <sz val="12"/>
      <color theme="1"/>
      <name val="Times New Roman"/>
      <family val="1"/>
    </font>
    <font>
      <b/>
      <sz val="12"/>
      <color rgb="FF000000"/>
      <name val="Times New Roman"/>
      <family val="1"/>
    </font>
    <font>
      <sz val="10"/>
      <name val="Arial"/>
      <family val="2"/>
    </font>
    <font>
      <i/>
      <sz val="12"/>
      <color theme="1"/>
      <name val="Times New Roman"/>
      <family val="1"/>
    </font>
    <font>
      <i/>
      <sz val="12"/>
      <color rgb="FF000000"/>
      <name val="Times New Roman"/>
      <family val="1"/>
    </font>
    <font>
      <b/>
      <sz val="10"/>
      <color theme="1"/>
      <name val="Times New Roman"/>
      <family val="1"/>
    </font>
    <font>
      <i/>
      <sz val="10"/>
      <color theme="1"/>
      <name val="Times New Roman"/>
      <family val="1"/>
    </font>
    <font>
      <i/>
      <sz val="10"/>
      <color rgb="FF000000"/>
      <name val="Times New Roman"/>
      <family val="1"/>
    </font>
    <font>
      <b/>
      <sz val="11"/>
      <color theme="1"/>
      <name val="Calibri"/>
      <family val="2"/>
      <scheme val="minor"/>
    </font>
    <font>
      <sz val="11"/>
      <name val="Times New Roman"/>
      <family val="1"/>
    </font>
    <font>
      <b/>
      <sz val="14"/>
      <name val="Times New Roman"/>
      <family val="1"/>
    </font>
    <font>
      <b/>
      <sz val="11"/>
      <name val="Times New Roman"/>
      <family val="1"/>
    </font>
    <font>
      <i/>
      <sz val="11"/>
      <name val="Times New Roman"/>
      <family val="1"/>
    </font>
    <font>
      <i/>
      <sz val="10"/>
      <name val="Times New Roman"/>
      <family val="1"/>
    </font>
    <font>
      <b/>
      <sz val="12"/>
      <name val="Times New Roman"/>
      <family val="1"/>
    </font>
    <font>
      <b/>
      <i/>
      <sz val="12"/>
      <color theme="1"/>
      <name val="Times New Roman"/>
      <family val="1"/>
    </font>
  </fonts>
  <fills count="8">
    <fill>
      <patternFill patternType="none"/>
    </fill>
    <fill>
      <patternFill patternType="gray125"/>
    </fill>
    <fill>
      <patternFill patternType="solid">
        <fgColor theme="0" tint="-4.9989318521683403E-2"/>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CC6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164" fontId="1" fillId="0" borderId="0" applyFont="0" applyFill="0" applyBorder="0" applyAlignment="0" applyProtection="0"/>
    <xf numFmtId="0" fontId="7" fillId="0" borderId="0"/>
    <xf numFmtId="0" fontId="1" fillId="0" borderId="0"/>
    <xf numFmtId="9"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cellStyleXfs>
  <cellXfs count="145">
    <xf numFmtId="0" fontId="0" fillId="0" borderId="0" xfId="0"/>
    <xf numFmtId="0" fontId="4" fillId="4" borderId="1" xfId="0" applyFont="1" applyFill="1" applyBorder="1" applyAlignment="1">
      <alignment vertical="center"/>
    </xf>
    <xf numFmtId="0" fontId="6" fillId="4" borderId="1" xfId="0" applyFont="1" applyFill="1" applyBorder="1" applyAlignment="1">
      <alignment vertical="center"/>
    </xf>
    <xf numFmtId="0" fontId="3" fillId="0" borderId="0" xfId="0" applyFont="1" applyAlignment="1">
      <alignment vertical="center"/>
    </xf>
    <xf numFmtId="165" fontId="3" fillId="0" borderId="0" xfId="1" applyNumberFormat="1" applyFont="1" applyAlignment="1">
      <alignment vertical="center"/>
    </xf>
    <xf numFmtId="0" fontId="6" fillId="6" borderId="1" xfId="0" applyFont="1" applyFill="1" applyBorder="1" applyAlignment="1">
      <alignment vertical="center"/>
    </xf>
    <xf numFmtId="0" fontId="3" fillId="2" borderId="0" xfId="0" applyFont="1" applyFill="1" applyAlignment="1">
      <alignment vertical="center"/>
    </xf>
    <xf numFmtId="0" fontId="3" fillId="2" borderId="0" xfId="0" applyFont="1" applyFill="1" applyAlignment="1">
      <alignment horizontal="center" vertical="center"/>
    </xf>
    <xf numFmtId="165" fontId="3" fillId="2" borderId="0" xfId="1" applyNumberFormat="1" applyFont="1" applyFill="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xf>
    <xf numFmtId="165" fontId="3" fillId="0" borderId="1" xfId="1" applyNumberFormat="1" applyFont="1" applyBorder="1" applyAlignment="1">
      <alignment vertical="center"/>
    </xf>
    <xf numFmtId="0" fontId="4" fillId="4" borderId="1" xfId="0" applyFont="1" applyFill="1" applyBorder="1" applyAlignment="1">
      <alignment horizontal="left" vertical="center"/>
    </xf>
    <xf numFmtId="0" fontId="3" fillId="6" borderId="1" xfId="0" applyFont="1" applyFill="1" applyBorder="1" applyAlignment="1">
      <alignment horizontal="center" vertical="center"/>
    </xf>
    <xf numFmtId="0" fontId="3" fillId="6" borderId="1" xfId="0" applyFont="1" applyFill="1" applyBorder="1" applyAlignment="1">
      <alignment vertical="center"/>
    </xf>
    <xf numFmtId="165" fontId="5" fillId="6" borderId="1" xfId="1" applyNumberFormat="1" applyFont="1" applyFill="1" applyBorder="1" applyAlignment="1">
      <alignment vertical="center"/>
    </xf>
    <xf numFmtId="0" fontId="4" fillId="4" borderId="1" xfId="0" applyFont="1" applyFill="1" applyBorder="1" applyAlignment="1">
      <alignment horizontal="left" vertical="center" wrapText="1"/>
    </xf>
    <xf numFmtId="0" fontId="8"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xf>
    <xf numFmtId="165" fontId="5" fillId="6" borderId="1" xfId="1" applyNumberFormat="1" applyFont="1" applyFill="1" applyBorder="1" applyAlignment="1">
      <alignment horizontal="center" vertical="center"/>
    </xf>
    <xf numFmtId="0" fontId="5" fillId="2" borderId="0" xfId="0" applyFont="1" applyFill="1" applyAlignment="1">
      <alignment horizontal="center" vertical="center"/>
    </xf>
    <xf numFmtId="0" fontId="5" fillId="0" borderId="0" xfId="0" applyFont="1" applyAlignment="1">
      <alignment horizontal="center" vertical="center"/>
    </xf>
    <xf numFmtId="165" fontId="5" fillId="3" borderId="1" xfId="1" applyNumberFormat="1" applyFont="1" applyFill="1" applyBorder="1" applyAlignment="1">
      <alignment horizontal="center" vertical="center"/>
    </xf>
    <xf numFmtId="165" fontId="10" fillId="6" borderId="1" xfId="1" applyNumberFormat="1" applyFont="1" applyFill="1" applyBorder="1" applyAlignment="1">
      <alignment vertical="center"/>
    </xf>
    <xf numFmtId="0" fontId="3" fillId="0" borderId="6" xfId="0" applyFont="1" applyBorder="1" applyAlignment="1">
      <alignment vertical="center"/>
    </xf>
    <xf numFmtId="0" fontId="3" fillId="0" borderId="8" xfId="0" applyFont="1" applyBorder="1" applyAlignment="1">
      <alignment vertical="center"/>
    </xf>
    <xf numFmtId="0" fontId="9" fillId="4" borderId="1" xfId="0" applyFont="1" applyFill="1" applyBorder="1" applyAlignment="1">
      <alignment horizontal="left" vertical="center" wrapText="1" indent="1"/>
    </xf>
    <xf numFmtId="0" fontId="3" fillId="0" borderId="8" xfId="0" applyFont="1" applyBorder="1" applyAlignment="1">
      <alignment vertical="center" wrapText="1"/>
    </xf>
    <xf numFmtId="165" fontId="3" fillId="0" borderId="1" xfId="1" applyNumberFormat="1"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8" fillId="0" borderId="9" xfId="0" applyFont="1" applyBorder="1" applyAlignment="1">
      <alignment horizontal="center" vertical="center"/>
    </xf>
    <xf numFmtId="0" fontId="8" fillId="0" borderId="4" xfId="0" applyFont="1" applyBorder="1" applyAlignment="1">
      <alignment horizontal="center" vertical="center"/>
    </xf>
    <xf numFmtId="0" fontId="4" fillId="4" borderId="6" xfId="0" applyFont="1" applyFill="1" applyBorder="1" applyAlignment="1">
      <alignment vertical="center"/>
    </xf>
    <xf numFmtId="0" fontId="4" fillId="4" borderId="8" xfId="0" applyFont="1" applyFill="1" applyBorder="1" applyAlignment="1">
      <alignment vertical="center"/>
    </xf>
    <xf numFmtId="165" fontId="3" fillId="2" borderId="0" xfId="1" applyNumberFormat="1" applyFont="1" applyFill="1" applyAlignment="1">
      <alignment horizontal="center" vertical="center"/>
    </xf>
    <xf numFmtId="0" fontId="3" fillId="0" borderId="2" xfId="0" applyFont="1" applyBorder="1" applyAlignment="1">
      <alignment horizontal="center" vertical="center"/>
    </xf>
    <xf numFmtId="0" fontId="12" fillId="4" borderId="7" xfId="0" applyFont="1" applyFill="1" applyBorder="1" applyAlignment="1">
      <alignment horizontal="left" vertical="center" wrapText="1"/>
    </xf>
    <xf numFmtId="0" fontId="11" fillId="0" borderId="4" xfId="0" applyFont="1" applyBorder="1" applyAlignment="1">
      <alignment horizontal="center" vertical="center"/>
    </xf>
    <xf numFmtId="0" fontId="12" fillId="4" borderId="8" xfId="0" applyFont="1" applyFill="1" applyBorder="1" applyAlignment="1">
      <alignment horizontal="left" vertical="center" wrapText="1"/>
    </xf>
    <xf numFmtId="165" fontId="4" fillId="4" borderId="6" xfId="1" applyNumberFormat="1" applyFont="1" applyFill="1" applyBorder="1" applyAlignment="1">
      <alignment vertical="center"/>
    </xf>
    <xf numFmtId="0" fontId="3" fillId="0" borderId="2" xfId="0" applyFont="1" applyBorder="1" applyAlignment="1">
      <alignment vertical="center" wrapText="1"/>
    </xf>
    <xf numFmtId="0" fontId="8" fillId="0" borderId="9" xfId="0" applyFont="1" applyBorder="1" applyAlignment="1">
      <alignment horizontal="left" vertical="center" wrapText="1" indent="1"/>
    </xf>
    <xf numFmtId="0" fontId="8" fillId="0" borderId="4" xfId="0" applyFont="1" applyBorder="1" applyAlignment="1">
      <alignment horizontal="left" vertical="center" wrapText="1" indent="1"/>
    </xf>
    <xf numFmtId="165" fontId="3" fillId="0" borderId="6" xfId="1" applyNumberFormat="1" applyFont="1" applyBorder="1" applyAlignment="1">
      <alignment horizontal="center" vertical="center"/>
    </xf>
    <xf numFmtId="165" fontId="3" fillId="0" borderId="8" xfId="1" applyNumberFormat="1" applyFont="1" applyBorder="1" applyAlignment="1">
      <alignment horizontal="center" vertical="center"/>
    </xf>
    <xf numFmtId="165" fontId="3" fillId="0" borderId="8" xfId="1" applyNumberFormat="1" applyFont="1" applyBorder="1" applyAlignment="1">
      <alignment vertical="center"/>
    </xf>
    <xf numFmtId="0" fontId="3" fillId="0" borderId="7" xfId="0" applyFont="1" applyBorder="1" applyAlignment="1">
      <alignment vertical="center"/>
    </xf>
    <xf numFmtId="165" fontId="3" fillId="0" borderId="3" xfId="1" applyNumberFormat="1" applyFont="1" applyBorder="1" applyAlignment="1">
      <alignment vertical="center"/>
    </xf>
    <xf numFmtId="0" fontId="3" fillId="0" borderId="9" xfId="0" applyFont="1" applyBorder="1" applyAlignment="1">
      <alignment horizontal="center" vertical="center"/>
    </xf>
    <xf numFmtId="165" fontId="3" fillId="0" borderId="10" xfId="1" applyNumberFormat="1" applyFont="1" applyBorder="1" applyAlignment="1">
      <alignment vertical="center"/>
    </xf>
    <xf numFmtId="0" fontId="3" fillId="0" borderId="4" xfId="0" applyFont="1" applyBorder="1" applyAlignment="1">
      <alignment horizontal="center" vertical="center"/>
    </xf>
    <xf numFmtId="165" fontId="3" fillId="0" borderId="5" xfId="1" applyNumberFormat="1" applyFont="1" applyBorder="1" applyAlignment="1">
      <alignment vertical="center"/>
    </xf>
    <xf numFmtId="165" fontId="3" fillId="0" borderId="7" xfId="1" applyNumberFormat="1" applyFont="1" applyBorder="1" applyAlignment="1">
      <alignment horizontal="center" vertical="center"/>
    </xf>
    <xf numFmtId="0" fontId="14" fillId="2" borderId="0" xfId="2" applyFont="1" applyFill="1"/>
    <xf numFmtId="166" fontId="14" fillId="2" borderId="0" xfId="2" applyNumberFormat="1" applyFont="1" applyFill="1"/>
    <xf numFmtId="0" fontId="16" fillId="2" borderId="0" xfId="2" applyFont="1" applyFill="1"/>
    <xf numFmtId="0" fontId="2" fillId="2" borderId="0" xfId="2" applyFont="1" applyFill="1" applyAlignment="1">
      <alignment vertical="center"/>
    </xf>
    <xf numFmtId="0" fontId="2" fillId="7" borderId="1" xfId="2" applyFont="1" applyFill="1" applyBorder="1" applyAlignment="1">
      <alignment horizontal="center" vertical="center"/>
    </xf>
    <xf numFmtId="0" fontId="16" fillId="7" borderId="1" xfId="2" applyFont="1" applyFill="1" applyBorder="1" applyAlignment="1">
      <alignment horizontal="center" vertical="center"/>
    </xf>
    <xf numFmtId="166" fontId="13" fillId="7" borderId="1" xfId="1" applyNumberFormat="1" applyFont="1" applyFill="1" applyBorder="1" applyAlignment="1">
      <alignment horizontal="center" vertical="center" wrapText="1"/>
    </xf>
    <xf numFmtId="0" fontId="14" fillId="4" borderId="1" xfId="2" applyFont="1" applyFill="1" applyBorder="1" applyAlignment="1">
      <alignment horizontal="center"/>
    </xf>
    <xf numFmtId="0" fontId="14" fillId="4" borderId="1" xfId="2" applyFont="1" applyFill="1" applyBorder="1"/>
    <xf numFmtId="0" fontId="14" fillId="4" borderId="1" xfId="0" applyFont="1" applyFill="1" applyBorder="1"/>
    <xf numFmtId="10" fontId="14" fillId="4" borderId="1" xfId="4" applyNumberFormat="1" applyFont="1" applyFill="1" applyBorder="1"/>
    <xf numFmtId="166" fontId="14" fillId="4" borderId="1" xfId="1" applyNumberFormat="1" applyFont="1" applyFill="1" applyBorder="1"/>
    <xf numFmtId="0" fontId="16" fillId="5" borderId="1" xfId="2" applyFont="1" applyFill="1" applyBorder="1" applyAlignment="1">
      <alignment horizontal="center"/>
    </xf>
    <xf numFmtId="0" fontId="16" fillId="5" borderId="1" xfId="2" applyFont="1" applyFill="1" applyBorder="1"/>
    <xf numFmtId="0" fontId="16" fillId="5" borderId="1" xfId="0" applyFont="1" applyFill="1" applyBorder="1"/>
    <xf numFmtId="10" fontId="16" fillId="5" borderId="1" xfId="4" applyNumberFormat="1" applyFont="1" applyFill="1" applyBorder="1"/>
    <xf numFmtId="166" fontId="16" fillId="5" borderId="1" xfId="1" applyNumberFormat="1" applyFont="1" applyFill="1" applyBorder="1"/>
    <xf numFmtId="0" fontId="16" fillId="4" borderId="1" xfId="2" applyFont="1" applyFill="1" applyBorder="1" applyAlignment="1">
      <alignment horizontal="center"/>
    </xf>
    <xf numFmtId="0" fontId="16" fillId="4" borderId="1" xfId="2" applyFont="1" applyFill="1" applyBorder="1"/>
    <xf numFmtId="0" fontId="16" fillId="4" borderId="1" xfId="0" applyFont="1" applyFill="1" applyBorder="1"/>
    <xf numFmtId="10" fontId="16" fillId="4" borderId="1" xfId="4" applyNumberFormat="1" applyFont="1" applyFill="1" applyBorder="1"/>
    <xf numFmtId="166" fontId="16" fillId="4" borderId="1" xfId="1" applyNumberFormat="1" applyFont="1" applyFill="1" applyBorder="1"/>
    <xf numFmtId="166" fontId="14" fillId="4" borderId="1" xfId="1" applyNumberFormat="1" applyFont="1" applyFill="1" applyBorder="1" applyAlignment="1">
      <alignment horizontal="right" vertical="center"/>
    </xf>
    <xf numFmtId="165" fontId="14" fillId="2" borderId="0" xfId="2" applyNumberFormat="1" applyFont="1" applyFill="1"/>
    <xf numFmtId="0" fontId="14" fillId="4" borderId="1" xfId="0" quotePrefix="1" applyFont="1" applyFill="1" applyBorder="1"/>
    <xf numFmtId="43" fontId="14" fillId="2" borderId="0" xfId="2" applyNumberFormat="1" applyFont="1" applyFill="1"/>
    <xf numFmtId="0" fontId="16" fillId="4" borderId="1" xfId="0" applyFont="1" applyFill="1" applyBorder="1" applyAlignment="1">
      <alignment horizontal="center"/>
    </xf>
    <xf numFmtId="0" fontId="16" fillId="5" borderId="1" xfId="0" applyFont="1" applyFill="1" applyBorder="1" applyAlignment="1">
      <alignment horizontal="center"/>
    </xf>
    <xf numFmtId="0" fontId="17" fillId="4" borderId="1" xfId="2" applyFont="1" applyFill="1" applyBorder="1"/>
    <xf numFmtId="10" fontId="17" fillId="4" borderId="1" xfId="4" applyNumberFormat="1" applyFont="1" applyFill="1" applyBorder="1"/>
    <xf numFmtId="0" fontId="16" fillId="6" borderId="1" xfId="2" applyFont="1" applyFill="1" applyBorder="1" applyAlignment="1">
      <alignment horizontal="center"/>
    </xf>
    <xf numFmtId="10" fontId="16" fillId="6" borderId="1" xfId="4" applyNumberFormat="1" applyFont="1" applyFill="1" applyBorder="1"/>
    <xf numFmtId="166" fontId="16" fillId="6" borderId="1" xfId="1" applyNumberFormat="1" applyFont="1" applyFill="1" applyBorder="1"/>
    <xf numFmtId="166" fontId="14" fillId="2" borderId="0" xfId="1" applyNumberFormat="1" applyFont="1" applyFill="1"/>
    <xf numFmtId="43" fontId="14" fillId="2" borderId="0" xfId="1" applyNumberFormat="1" applyFont="1" applyFill="1"/>
    <xf numFmtId="166" fontId="16" fillId="2" borderId="0" xfId="1" applyNumberFormat="1" applyFont="1" applyFill="1"/>
    <xf numFmtId="0" fontId="16" fillId="2" borderId="0" xfId="2" applyFont="1" applyFill="1" applyAlignment="1">
      <alignment horizontal="center" vertical="center"/>
    </xf>
    <xf numFmtId="165" fontId="14" fillId="2" borderId="0" xfId="1" applyNumberFormat="1" applyFont="1" applyFill="1"/>
    <xf numFmtId="0" fontId="5" fillId="3" borderId="1" xfId="0" applyFont="1" applyFill="1" applyBorder="1" applyAlignment="1">
      <alignment horizontal="center" vertical="center"/>
    </xf>
    <xf numFmtId="0" fontId="5" fillId="0" borderId="1" xfId="0" applyFont="1" applyBorder="1" applyAlignment="1">
      <alignment horizontal="center" vertical="center"/>
    </xf>
    <xf numFmtId="165" fontId="3" fillId="0" borderId="8" xfId="1" applyNumberFormat="1" applyFont="1" applyBorder="1" applyAlignment="1">
      <alignment horizontal="center" vertical="center" wrapText="1"/>
    </xf>
    <xf numFmtId="0" fontId="5" fillId="6" borderId="1" xfId="0" applyFont="1" applyFill="1" applyBorder="1" applyAlignment="1">
      <alignment horizontal="center" vertical="center"/>
    </xf>
    <xf numFmtId="0" fontId="4" fillId="4" borderId="7" xfId="0" applyFont="1" applyFill="1" applyBorder="1" applyAlignment="1">
      <alignment vertical="center" wrapText="1"/>
    </xf>
    <xf numFmtId="0" fontId="4" fillId="4" borderId="7" xfId="0" applyFont="1" applyFill="1" applyBorder="1" applyAlignment="1">
      <alignment vertical="center"/>
    </xf>
    <xf numFmtId="165" fontId="4" fillId="4" borderId="7" xfId="1" applyNumberFormat="1" applyFont="1" applyFill="1" applyBorder="1" applyAlignment="1">
      <alignment vertical="center"/>
    </xf>
    <xf numFmtId="0" fontId="4" fillId="4" borderId="6" xfId="0" applyFont="1" applyFill="1" applyBorder="1" applyAlignment="1">
      <alignment horizontal="center" vertical="center"/>
    </xf>
    <xf numFmtId="165" fontId="3" fillId="0" borderId="1" xfId="1" applyNumberFormat="1" applyFont="1" applyBorder="1" applyAlignment="1">
      <alignment horizontal="center" vertical="center" wrapText="1"/>
    </xf>
    <xf numFmtId="165" fontId="3" fillId="0" borderId="11" xfId="1" applyNumberFormat="1" applyFont="1" applyBorder="1" applyAlignment="1">
      <alignment vertical="center"/>
    </xf>
    <xf numFmtId="165" fontId="3" fillId="0" borderId="4" xfId="1" applyNumberFormat="1" applyFont="1" applyBorder="1" applyAlignment="1">
      <alignment vertical="center"/>
    </xf>
    <xf numFmtId="0" fontId="5" fillId="0" borderId="1" xfId="0" applyFont="1" applyBorder="1" applyAlignment="1">
      <alignment vertical="center"/>
    </xf>
    <xf numFmtId="0" fontId="5" fillId="0" borderId="2" xfId="0" applyFont="1" applyBorder="1" applyAlignment="1">
      <alignment horizontal="center" vertical="center"/>
    </xf>
    <xf numFmtId="0" fontId="6" fillId="4" borderId="6" xfId="0" applyFont="1" applyFill="1" applyBorder="1" applyAlignment="1">
      <alignment vertical="center" wrapText="1"/>
    </xf>
    <xf numFmtId="165" fontId="12" fillId="4" borderId="8" xfId="1" applyNumberFormat="1" applyFont="1" applyFill="1" applyBorder="1" applyAlignment="1">
      <alignment horizontal="left" vertical="center" wrapText="1"/>
    </xf>
    <xf numFmtId="165" fontId="3" fillId="0" borderId="6" xfId="1" applyNumberFormat="1" applyFont="1" applyBorder="1" applyAlignment="1">
      <alignment vertical="center"/>
    </xf>
    <xf numFmtId="165" fontId="4" fillId="4" borderId="3" xfId="1" applyNumberFormat="1" applyFont="1" applyFill="1" applyBorder="1" applyAlignment="1">
      <alignment vertical="center"/>
    </xf>
    <xf numFmtId="165" fontId="4" fillId="4" borderId="10" xfId="1" applyNumberFormat="1" applyFont="1" applyFill="1" applyBorder="1" applyAlignment="1">
      <alignment vertical="center"/>
    </xf>
    <xf numFmtId="165" fontId="4" fillId="4" borderId="5" xfId="1" applyNumberFormat="1" applyFont="1" applyFill="1" applyBorder="1" applyAlignment="1">
      <alignment vertical="center"/>
    </xf>
    <xf numFmtId="0" fontId="5" fillId="3" borderId="8" xfId="0" applyFont="1" applyFill="1" applyBorder="1" applyAlignment="1">
      <alignment horizontal="center" vertical="center"/>
    </xf>
    <xf numFmtId="0" fontId="5" fillId="3" borderId="2" xfId="0" applyFont="1" applyFill="1" applyBorder="1" applyAlignment="1">
      <alignment horizontal="center" vertical="center"/>
    </xf>
    <xf numFmtId="0" fontId="3" fillId="0" borderId="2" xfId="0" applyFont="1" applyBorder="1" applyAlignment="1">
      <alignment vertical="center"/>
    </xf>
    <xf numFmtId="0" fontId="3" fillId="0" borderId="9" xfId="0" applyFont="1" applyBorder="1" applyAlignment="1">
      <alignment vertical="center"/>
    </xf>
    <xf numFmtId="0" fontId="3" fillId="0" borderId="4" xfId="0" applyFont="1" applyBorder="1" applyAlignment="1">
      <alignment vertical="center"/>
    </xf>
    <xf numFmtId="166" fontId="16" fillId="2" borderId="0" xfId="2" applyNumberFormat="1" applyFont="1" applyFill="1"/>
    <xf numFmtId="165" fontId="3" fillId="2" borderId="0" xfId="0" applyNumberFormat="1" applyFont="1" applyFill="1" applyAlignment="1">
      <alignment vertical="center"/>
    </xf>
    <xf numFmtId="0" fontId="18" fillId="4" borderId="7" xfId="0" applyFont="1" applyFill="1" applyBorder="1" applyAlignment="1">
      <alignment horizontal="left" vertical="center" wrapText="1"/>
    </xf>
    <xf numFmtId="0" fontId="18" fillId="4" borderId="8" xfId="0" applyFont="1" applyFill="1" applyBorder="1" applyAlignment="1">
      <alignment horizontal="left" vertical="center" wrapText="1"/>
    </xf>
    <xf numFmtId="0" fontId="5" fillId="3" borderId="6" xfId="0" applyFont="1" applyFill="1" applyBorder="1" applyAlignment="1">
      <alignment horizontal="center" vertical="center"/>
    </xf>
    <xf numFmtId="0" fontId="5" fillId="3" borderId="8" xfId="0" applyFont="1" applyFill="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13" xfId="0" applyFont="1" applyBorder="1" applyAlignment="1">
      <alignment horizontal="center" vertical="center"/>
    </xf>
    <xf numFmtId="165" fontId="3" fillId="0" borderId="3" xfId="1" applyNumberFormat="1" applyFont="1" applyBorder="1" applyAlignment="1">
      <alignment horizontal="center" vertical="center" wrapText="1"/>
    </xf>
    <xf numFmtId="165" fontId="3" fillId="0" borderId="10" xfId="1" applyNumberFormat="1" applyFont="1" applyBorder="1" applyAlignment="1">
      <alignment horizontal="center" vertical="center" wrapText="1"/>
    </xf>
    <xf numFmtId="165" fontId="3" fillId="0" borderId="5" xfId="1" applyNumberFormat="1" applyFont="1" applyBorder="1" applyAlignment="1">
      <alignment horizontal="center" vertical="center" wrapText="1"/>
    </xf>
    <xf numFmtId="165" fontId="3" fillId="0" borderId="6" xfId="1" applyNumberFormat="1" applyFont="1" applyBorder="1" applyAlignment="1">
      <alignment horizontal="center" vertical="center" wrapText="1"/>
    </xf>
    <xf numFmtId="165" fontId="3" fillId="0" borderId="7" xfId="1" applyNumberFormat="1" applyFont="1" applyBorder="1" applyAlignment="1">
      <alignment horizontal="center" vertical="center" wrapText="1"/>
    </xf>
    <xf numFmtId="0" fontId="5" fillId="3" borderId="11" xfId="0" applyFont="1" applyFill="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16" fillId="4" borderId="11" xfId="2" applyFont="1" applyFill="1" applyBorder="1" applyAlignment="1">
      <alignment horizontal="center"/>
    </xf>
    <xf numFmtId="0" fontId="16" fillId="4" borderId="12" xfId="2" applyFont="1" applyFill="1" applyBorder="1" applyAlignment="1">
      <alignment horizontal="center"/>
    </xf>
    <xf numFmtId="0" fontId="16" fillId="4" borderId="13" xfId="2" applyFont="1" applyFill="1" applyBorder="1" applyAlignment="1">
      <alignment horizontal="center"/>
    </xf>
    <xf numFmtId="0" fontId="15" fillId="4" borderId="11" xfId="3" applyFont="1" applyFill="1" applyBorder="1" applyAlignment="1">
      <alignment horizontal="center" vertical="center"/>
    </xf>
    <xf numFmtId="0" fontId="15" fillId="4" borderId="12" xfId="3" applyFont="1" applyFill="1" applyBorder="1" applyAlignment="1">
      <alignment horizontal="center" vertical="center"/>
    </xf>
    <xf numFmtId="0" fontId="3" fillId="2" borderId="0" xfId="0" applyFont="1" applyFill="1" applyAlignment="1">
      <alignment wrapText="1"/>
    </xf>
    <xf numFmtId="0" fontId="5" fillId="0" borderId="1" xfId="0" applyFont="1" applyBorder="1" applyAlignment="1">
      <alignment vertical="center" wrapText="1"/>
    </xf>
    <xf numFmtId="0" fontId="8" fillId="0" borderId="1" xfId="0" applyFont="1" applyBorder="1" applyAlignment="1">
      <alignment horizontal="left" vertical="center" wrapText="1"/>
    </xf>
    <xf numFmtId="0" fontId="20" fillId="0" borderId="1" xfId="0" applyFont="1" applyBorder="1" applyAlignment="1">
      <alignment horizontal="left" vertical="center" wrapText="1"/>
    </xf>
    <xf numFmtId="0" fontId="8" fillId="0" borderId="1" xfId="0" applyFont="1" applyBorder="1" applyAlignment="1">
      <alignment horizontal="left" vertical="center" wrapText="1" indent="2"/>
    </xf>
    <xf numFmtId="0" fontId="19" fillId="4" borderId="14" xfId="7" applyFont="1" applyFill="1" applyBorder="1" applyAlignment="1">
      <alignment horizontal="center" vertical="center" wrapText="1"/>
    </xf>
  </cellXfs>
  <cellStyles count="8">
    <cellStyle name="Comma" xfId="1" builtinId="3"/>
    <cellStyle name="Comma 2" xfId="5" xr:uid="{FEA5761F-6C7A-45D0-8FDC-218871D0046F}"/>
    <cellStyle name="Comma 3" xfId="6" xr:uid="{1CE2A8B1-6CDB-464D-B2B8-29507A9F44D6}"/>
    <cellStyle name="Normal" xfId="0" builtinId="0"/>
    <cellStyle name="Normal 2 2" xfId="3" xr:uid="{00000000-0005-0000-0000-000002000000}"/>
    <cellStyle name="Normal 2 3" xfId="7" xr:uid="{AEC5EFE3-1F77-4DE1-B386-144E636EAA6E}"/>
    <cellStyle name="Normal 3" xfId="2" xr:uid="{00000000-0005-0000-0000-000003000000}"/>
    <cellStyle name="Percent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B2D74-CE6A-4E5B-A09B-BDA6A0F6C11D}">
  <dimension ref="C1:C31"/>
  <sheetViews>
    <sheetView tabSelected="1" zoomScale="70" zoomScaleNormal="70" workbookViewId="0">
      <selection activeCell="C7" sqref="C7"/>
    </sheetView>
  </sheetViews>
  <sheetFormatPr defaultRowHeight="15.5" x14ac:dyDescent="0.35"/>
  <cols>
    <col min="1" max="2" width="8.7265625" style="139"/>
    <col min="3" max="3" width="94.81640625" style="139" customWidth="1"/>
    <col min="4" max="16384" width="8.7265625" style="139"/>
  </cols>
  <sheetData>
    <row r="1" spans="3:3" ht="16" thickBot="1" x14ac:dyDescent="0.4"/>
    <row r="2" spans="3:3" ht="16" thickBot="1" x14ac:dyDescent="0.4">
      <c r="C2" s="144" t="s">
        <v>147</v>
      </c>
    </row>
    <row r="5" spans="3:3" x14ac:dyDescent="0.35">
      <c r="C5" s="140" t="s">
        <v>122</v>
      </c>
    </row>
    <row r="6" spans="3:3" x14ac:dyDescent="0.35">
      <c r="C6" s="141" t="s">
        <v>149</v>
      </c>
    </row>
    <row r="7" spans="3:3" x14ac:dyDescent="0.35">
      <c r="C7" s="141" t="s">
        <v>123</v>
      </c>
    </row>
    <row r="8" spans="3:3" x14ac:dyDescent="0.35">
      <c r="C8" s="141" t="s">
        <v>124</v>
      </c>
    </row>
    <row r="9" spans="3:3" ht="31" x14ac:dyDescent="0.35">
      <c r="C9" s="141" t="s">
        <v>125</v>
      </c>
    </row>
    <row r="10" spans="3:3" x14ac:dyDescent="0.35">
      <c r="C10" s="141" t="s">
        <v>126</v>
      </c>
    </row>
    <row r="11" spans="3:3" x14ac:dyDescent="0.35">
      <c r="C11" s="141" t="s">
        <v>127</v>
      </c>
    </row>
    <row r="12" spans="3:3" ht="31" x14ac:dyDescent="0.35">
      <c r="C12" s="141" t="s">
        <v>128</v>
      </c>
    </row>
    <row r="13" spans="3:3" ht="31" x14ac:dyDescent="0.35">
      <c r="C13" s="141" t="s">
        <v>129</v>
      </c>
    </row>
    <row r="14" spans="3:3" x14ac:dyDescent="0.35">
      <c r="C14" s="141" t="s">
        <v>130</v>
      </c>
    </row>
    <row r="15" spans="3:3" ht="35" customHeight="1" x14ac:dyDescent="0.35">
      <c r="C15" s="141" t="s">
        <v>131</v>
      </c>
    </row>
    <row r="16" spans="3:3" ht="54.5" customHeight="1" x14ac:dyDescent="0.35">
      <c r="C16" s="141" t="s">
        <v>132</v>
      </c>
    </row>
    <row r="17" spans="3:3" ht="31" x14ac:dyDescent="0.35">
      <c r="C17" s="141" t="s">
        <v>133</v>
      </c>
    </row>
    <row r="18" spans="3:3" x14ac:dyDescent="0.35">
      <c r="C18" s="141" t="s">
        <v>134</v>
      </c>
    </row>
    <row r="19" spans="3:3" x14ac:dyDescent="0.35">
      <c r="C19" s="141" t="s">
        <v>135</v>
      </c>
    </row>
    <row r="20" spans="3:3" x14ac:dyDescent="0.35">
      <c r="C20" s="141" t="s">
        <v>136</v>
      </c>
    </row>
    <row r="21" spans="3:3" ht="46.5" x14ac:dyDescent="0.35">
      <c r="C21" s="141" t="s">
        <v>137</v>
      </c>
    </row>
    <row r="22" spans="3:3" ht="46.5" x14ac:dyDescent="0.35">
      <c r="C22" s="141" t="s">
        <v>138</v>
      </c>
    </row>
    <row r="23" spans="3:3" ht="31" x14ac:dyDescent="0.35">
      <c r="C23" s="141" t="s">
        <v>139</v>
      </c>
    </row>
    <row r="24" spans="3:3" x14ac:dyDescent="0.35">
      <c r="C24" s="142" t="s">
        <v>148</v>
      </c>
    </row>
    <row r="25" spans="3:3" ht="46.5" x14ac:dyDescent="0.35">
      <c r="C25" s="141" t="s">
        <v>140</v>
      </c>
    </row>
    <row r="26" spans="3:3" ht="31" x14ac:dyDescent="0.35">
      <c r="C26" s="141" t="s">
        <v>141</v>
      </c>
    </row>
    <row r="27" spans="3:3" ht="31" x14ac:dyDescent="0.35">
      <c r="C27" s="141" t="s">
        <v>142</v>
      </c>
    </row>
    <row r="28" spans="3:3" x14ac:dyDescent="0.35">
      <c r="C28" s="143" t="s">
        <v>143</v>
      </c>
    </row>
    <row r="29" spans="3:3" x14ac:dyDescent="0.35">
      <c r="C29" s="143" t="s">
        <v>144</v>
      </c>
    </row>
    <row r="30" spans="3:3" x14ac:dyDescent="0.35">
      <c r="C30" s="143" t="s">
        <v>145</v>
      </c>
    </row>
    <row r="31" spans="3:3" x14ac:dyDescent="0.35">
      <c r="C31" s="143" t="s">
        <v>146</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W77"/>
  <sheetViews>
    <sheetView showGridLines="0" zoomScale="55" zoomScaleNormal="55" workbookViewId="0">
      <pane xSplit="3" ySplit="6" topLeftCell="D7" activePane="bottomRight" state="frozen"/>
      <selection pane="topRight" activeCell="D1" sqref="D1"/>
      <selection pane="bottomLeft" activeCell="A7" sqref="A7"/>
      <selection pane="bottomRight" activeCell="V16" sqref="V16"/>
    </sheetView>
  </sheetViews>
  <sheetFormatPr defaultColWidth="8.7265625" defaultRowHeight="15.5" x14ac:dyDescent="0.35"/>
  <cols>
    <col min="1" max="1" width="8.7265625" style="6"/>
    <col min="2" max="2" width="7.81640625" style="19" bestFit="1" customWidth="1"/>
    <col min="3" max="3" width="44.81640625" style="3" bestFit="1" customWidth="1"/>
    <col min="4" max="4" width="14.453125" style="3" customWidth="1"/>
    <col min="5" max="5" width="1.36328125" style="3" customWidth="1"/>
    <col min="6" max="6" width="6.08984375" style="19" customWidth="1"/>
    <col min="7" max="7" width="9.90625" style="4" customWidth="1"/>
    <col min="8" max="8" width="16.08984375" style="4" customWidth="1"/>
    <col min="9" max="9" width="38.7265625" style="4" customWidth="1"/>
    <col min="10" max="10" width="15.7265625" style="6" customWidth="1"/>
    <col min="11" max="23" width="8.7265625" style="6"/>
    <col min="24" max="16384" width="8.7265625" style="3"/>
  </cols>
  <sheetData>
    <row r="1" spans="1:23" x14ac:dyDescent="0.35">
      <c r="B1" s="7"/>
      <c r="C1" s="6"/>
      <c r="D1" s="6"/>
      <c r="E1" s="6"/>
      <c r="F1" s="7"/>
      <c r="G1" s="8"/>
      <c r="H1" s="8"/>
      <c r="I1" s="8"/>
    </row>
    <row r="2" spans="1:23" x14ac:dyDescent="0.35">
      <c r="B2" s="123" t="s">
        <v>118</v>
      </c>
      <c r="C2" s="124"/>
      <c r="D2" s="124"/>
      <c r="E2" s="124"/>
      <c r="F2" s="124"/>
      <c r="G2" s="124"/>
      <c r="H2" s="124"/>
      <c r="I2" s="125"/>
    </row>
    <row r="3" spans="1:23" hidden="1" x14ac:dyDescent="0.35">
      <c r="B3" s="7"/>
      <c r="C3" s="6"/>
      <c r="D3" s="6"/>
      <c r="E3" s="6"/>
      <c r="F3" s="7"/>
      <c r="G3" s="8"/>
      <c r="H3" s="8"/>
      <c r="I3" s="8"/>
    </row>
    <row r="4" spans="1:23" x14ac:dyDescent="0.35">
      <c r="B4" s="7"/>
      <c r="C4" s="6"/>
      <c r="D4" s="6"/>
      <c r="E4" s="6"/>
      <c r="F4" s="7"/>
      <c r="G4" s="8"/>
      <c r="H4" s="8"/>
      <c r="I4" s="8"/>
    </row>
    <row r="5" spans="1:23" s="22" customFormat="1" ht="15" x14ac:dyDescent="0.35">
      <c r="A5" s="21"/>
      <c r="B5" s="121" t="s">
        <v>14</v>
      </c>
      <c r="C5" s="121" t="s">
        <v>0</v>
      </c>
      <c r="D5" s="121" t="s">
        <v>93</v>
      </c>
      <c r="E5" s="113"/>
      <c r="F5" s="131" t="s">
        <v>117</v>
      </c>
      <c r="G5" s="132"/>
      <c r="H5" s="133"/>
      <c r="I5" s="23" t="s">
        <v>4</v>
      </c>
      <c r="J5" s="21"/>
      <c r="K5" s="21"/>
      <c r="L5" s="21"/>
      <c r="M5" s="21"/>
      <c r="N5" s="21"/>
      <c r="O5" s="21"/>
      <c r="P5" s="21"/>
      <c r="Q5" s="21"/>
      <c r="R5" s="21"/>
      <c r="S5" s="21"/>
      <c r="T5" s="21"/>
      <c r="U5" s="21"/>
      <c r="V5" s="21"/>
      <c r="W5" s="21"/>
    </row>
    <row r="6" spans="1:23" s="22" customFormat="1" ht="15" x14ac:dyDescent="0.35">
      <c r="A6" s="21"/>
      <c r="B6" s="122"/>
      <c r="C6" s="122"/>
      <c r="D6" s="122"/>
      <c r="E6" s="112"/>
      <c r="F6" s="93" t="s">
        <v>6</v>
      </c>
      <c r="G6" s="23" t="s">
        <v>7</v>
      </c>
      <c r="H6" s="23" t="s">
        <v>5</v>
      </c>
      <c r="I6" s="23"/>
      <c r="J6" s="21"/>
      <c r="K6" s="21"/>
      <c r="L6" s="21"/>
      <c r="M6" s="21"/>
      <c r="N6" s="21"/>
      <c r="O6" s="21"/>
      <c r="P6" s="21"/>
      <c r="Q6" s="21"/>
      <c r="R6" s="21"/>
      <c r="S6" s="21"/>
      <c r="T6" s="21"/>
      <c r="U6" s="21"/>
      <c r="V6" s="21"/>
      <c r="W6" s="21"/>
    </row>
    <row r="7" spans="1:23" x14ac:dyDescent="0.35">
      <c r="B7" s="94" t="s">
        <v>15</v>
      </c>
      <c r="C7" s="2" t="s">
        <v>1</v>
      </c>
      <c r="D7" s="10"/>
      <c r="E7" s="10"/>
      <c r="F7" s="9"/>
      <c r="G7" s="11"/>
      <c r="H7" s="11"/>
      <c r="I7" s="29"/>
    </row>
    <row r="8" spans="1:23" x14ac:dyDescent="0.35">
      <c r="B8" s="9" t="s">
        <v>17</v>
      </c>
      <c r="C8" s="12" t="s">
        <v>11</v>
      </c>
      <c r="D8" s="10" t="s">
        <v>94</v>
      </c>
      <c r="E8" s="10"/>
      <c r="F8" s="9">
        <v>1</v>
      </c>
      <c r="G8" s="11">
        <f>'Wage Breakup'!H59</f>
        <v>0</v>
      </c>
      <c r="H8" s="11">
        <f>F8*G8</f>
        <v>0</v>
      </c>
      <c r="I8" s="29" t="s">
        <v>84</v>
      </c>
    </row>
    <row r="9" spans="1:23" x14ac:dyDescent="0.35">
      <c r="B9" s="9" t="s">
        <v>18</v>
      </c>
      <c r="C9" s="12" t="s">
        <v>8</v>
      </c>
      <c r="D9" s="10" t="s">
        <v>94</v>
      </c>
      <c r="E9" s="10"/>
      <c r="F9" s="9">
        <v>3</v>
      </c>
      <c r="G9" s="11">
        <f>'Wage Breakup'!H60</f>
        <v>0</v>
      </c>
      <c r="H9" s="11">
        <f t="shared" ref="H9:H12" si="0">F9*G9</f>
        <v>0</v>
      </c>
      <c r="I9" s="29" t="s">
        <v>84</v>
      </c>
    </row>
    <row r="10" spans="1:23" x14ac:dyDescent="0.35">
      <c r="B10" s="9" t="s">
        <v>19</v>
      </c>
      <c r="C10" s="12" t="s">
        <v>9</v>
      </c>
      <c r="D10" s="10" t="s">
        <v>94</v>
      </c>
      <c r="E10" s="10"/>
      <c r="F10" s="9">
        <v>8</v>
      </c>
      <c r="G10" s="11">
        <f>'Wage Breakup'!H61</f>
        <v>0</v>
      </c>
      <c r="H10" s="11">
        <f t="shared" si="0"/>
        <v>0</v>
      </c>
      <c r="I10" s="29" t="s">
        <v>84</v>
      </c>
    </row>
    <row r="11" spans="1:23" x14ac:dyDescent="0.35">
      <c r="B11" s="9" t="s">
        <v>20</v>
      </c>
      <c r="C11" s="12" t="s">
        <v>13</v>
      </c>
      <c r="D11" s="10" t="s">
        <v>94</v>
      </c>
      <c r="E11" s="10"/>
      <c r="F11" s="9">
        <v>46</v>
      </c>
      <c r="G11" s="11">
        <f>'Wage Breakup'!H62</f>
        <v>0</v>
      </c>
      <c r="H11" s="11">
        <f t="shared" si="0"/>
        <v>0</v>
      </c>
      <c r="I11" s="29" t="s">
        <v>84</v>
      </c>
    </row>
    <row r="12" spans="1:23" x14ac:dyDescent="0.35">
      <c r="B12" s="9" t="s">
        <v>21</v>
      </c>
      <c r="C12" s="12" t="s">
        <v>44</v>
      </c>
      <c r="D12" s="10" t="s">
        <v>94</v>
      </c>
      <c r="E12" s="10"/>
      <c r="F12" s="9">
        <v>3</v>
      </c>
      <c r="G12" s="11">
        <f>'Wage Breakup'!H63</f>
        <v>0</v>
      </c>
      <c r="H12" s="11">
        <f t="shared" si="0"/>
        <v>0</v>
      </c>
      <c r="I12" s="29" t="s">
        <v>84</v>
      </c>
    </row>
    <row r="13" spans="1:23" x14ac:dyDescent="0.35">
      <c r="B13" s="9"/>
      <c r="C13" s="12"/>
      <c r="D13" s="10"/>
      <c r="E13" s="10"/>
      <c r="F13" s="9"/>
      <c r="G13" s="11"/>
      <c r="H13" s="11"/>
      <c r="I13" s="29"/>
    </row>
    <row r="14" spans="1:23" x14ac:dyDescent="0.35">
      <c r="B14" s="13"/>
      <c r="C14" s="5" t="s">
        <v>95</v>
      </c>
      <c r="D14" s="14"/>
      <c r="E14" s="14"/>
      <c r="F14" s="96">
        <f>SUM(F8:F13)</f>
        <v>61</v>
      </c>
      <c r="G14" s="15"/>
      <c r="H14" s="15">
        <f>SUM(H8:H13)</f>
        <v>0</v>
      </c>
      <c r="I14" s="20"/>
      <c r="J14" s="118"/>
    </row>
    <row r="15" spans="1:23" x14ac:dyDescent="0.35">
      <c r="B15" s="9"/>
      <c r="C15" s="1"/>
      <c r="D15" s="10"/>
      <c r="E15" s="10"/>
      <c r="F15" s="9"/>
      <c r="G15" s="11"/>
      <c r="H15" s="11"/>
      <c r="I15" s="29"/>
    </row>
    <row r="16" spans="1:23" ht="31" x14ac:dyDescent="0.35">
      <c r="B16" s="94" t="s">
        <v>22</v>
      </c>
      <c r="C16" s="104" t="s">
        <v>92</v>
      </c>
      <c r="D16" s="10"/>
      <c r="E16" s="10"/>
      <c r="F16" s="9"/>
      <c r="G16" s="29"/>
      <c r="H16" s="11">
        <f>H18</f>
        <v>0</v>
      </c>
      <c r="I16" s="101" t="s">
        <v>112</v>
      </c>
    </row>
    <row r="17" spans="2:9" x14ac:dyDescent="0.35">
      <c r="B17" s="9"/>
      <c r="C17" s="10"/>
      <c r="D17" s="10"/>
      <c r="E17" s="10"/>
      <c r="F17" s="9"/>
      <c r="G17" s="29"/>
      <c r="H17" s="11"/>
      <c r="I17" s="11"/>
    </row>
    <row r="18" spans="2:9" x14ac:dyDescent="0.35">
      <c r="B18" s="13"/>
      <c r="C18" s="5" t="s">
        <v>108</v>
      </c>
      <c r="D18" s="14"/>
      <c r="E18" s="14"/>
      <c r="F18" s="20"/>
      <c r="G18" s="20"/>
      <c r="H18" s="15">
        <f>H14*4%</f>
        <v>0</v>
      </c>
      <c r="I18" s="15"/>
    </row>
    <row r="19" spans="2:9" x14ac:dyDescent="0.35">
      <c r="B19" s="9"/>
      <c r="C19" s="1"/>
      <c r="D19" s="10"/>
      <c r="E19" s="10"/>
      <c r="F19" s="9"/>
      <c r="G19" s="11"/>
      <c r="H19" s="11"/>
      <c r="I19" s="29"/>
    </row>
    <row r="20" spans="2:9" x14ac:dyDescent="0.35">
      <c r="B20" s="94" t="s">
        <v>16</v>
      </c>
      <c r="C20" s="2" t="s">
        <v>2</v>
      </c>
      <c r="D20" s="10"/>
      <c r="E20" s="10"/>
      <c r="F20" s="9"/>
      <c r="G20" s="11"/>
      <c r="H20" s="11"/>
      <c r="I20" s="29"/>
    </row>
    <row r="21" spans="2:9" x14ac:dyDescent="0.35">
      <c r="B21" s="9" t="s">
        <v>28</v>
      </c>
      <c r="C21" s="16" t="s">
        <v>25</v>
      </c>
      <c r="D21" s="10"/>
      <c r="E21" s="10"/>
      <c r="F21" s="9">
        <v>1</v>
      </c>
      <c r="G21" s="29"/>
      <c r="H21" s="11">
        <f t="shared" ref="H21:H27" si="1">G21*F21</f>
        <v>0</v>
      </c>
      <c r="I21" s="129" t="s">
        <v>85</v>
      </c>
    </row>
    <row r="22" spans="2:9" ht="31" x14ac:dyDescent="0.35">
      <c r="B22" s="9" t="s">
        <v>29</v>
      </c>
      <c r="C22" s="16" t="s">
        <v>23</v>
      </c>
      <c r="D22" s="10"/>
      <c r="E22" s="10"/>
      <c r="F22" s="9">
        <v>1</v>
      </c>
      <c r="G22" s="29"/>
      <c r="H22" s="11">
        <f t="shared" si="1"/>
        <v>0</v>
      </c>
      <c r="I22" s="130"/>
    </row>
    <row r="23" spans="2:9" x14ac:dyDescent="0.35">
      <c r="B23" s="9" t="s">
        <v>30</v>
      </c>
      <c r="C23" s="16" t="s">
        <v>116</v>
      </c>
      <c r="D23" s="10"/>
      <c r="E23" s="10"/>
      <c r="F23" s="9">
        <v>1</v>
      </c>
      <c r="G23" s="29">
        <f>SUM(G24:G26)</f>
        <v>0</v>
      </c>
      <c r="H23" s="11">
        <f t="shared" si="1"/>
        <v>0</v>
      </c>
      <c r="I23" s="130"/>
    </row>
    <row r="24" spans="2:9" x14ac:dyDescent="0.35">
      <c r="B24" s="17" t="s">
        <v>100</v>
      </c>
      <c r="C24" s="27" t="s">
        <v>115</v>
      </c>
      <c r="D24" s="10"/>
      <c r="E24" s="10"/>
      <c r="F24" s="9"/>
      <c r="G24" s="29"/>
      <c r="H24" s="11">
        <f>G24*F24</f>
        <v>0</v>
      </c>
      <c r="I24" s="130"/>
    </row>
    <row r="25" spans="2:9" x14ac:dyDescent="0.35">
      <c r="B25" s="17" t="s">
        <v>101</v>
      </c>
      <c r="C25" s="27" t="s">
        <v>26</v>
      </c>
      <c r="D25" s="10"/>
      <c r="E25" s="10"/>
      <c r="F25" s="9"/>
      <c r="G25" s="29"/>
      <c r="H25" s="11">
        <f>G25*F25</f>
        <v>0</v>
      </c>
      <c r="I25" s="130"/>
    </row>
    <row r="26" spans="2:9" ht="31" x14ac:dyDescent="0.35">
      <c r="B26" s="17" t="s">
        <v>102</v>
      </c>
      <c r="C26" s="27" t="s">
        <v>27</v>
      </c>
      <c r="D26" s="10"/>
      <c r="E26" s="10"/>
      <c r="F26" s="9"/>
      <c r="G26" s="29"/>
      <c r="H26" s="11">
        <f>G26*F26</f>
        <v>0</v>
      </c>
      <c r="I26" s="130"/>
    </row>
    <row r="27" spans="2:9" ht="62" x14ac:dyDescent="0.35">
      <c r="B27" s="9" t="s">
        <v>31</v>
      </c>
      <c r="C27" s="16" t="s">
        <v>24</v>
      </c>
      <c r="D27" s="10"/>
      <c r="E27" s="10"/>
      <c r="F27" s="9">
        <v>1</v>
      </c>
      <c r="G27" s="29"/>
      <c r="H27" s="11">
        <f t="shared" si="1"/>
        <v>0</v>
      </c>
      <c r="I27" s="130"/>
    </row>
    <row r="28" spans="2:9" hidden="1" x14ac:dyDescent="0.35">
      <c r="B28" s="9"/>
      <c r="C28" s="16"/>
      <c r="D28" s="10"/>
      <c r="E28" s="10"/>
      <c r="F28" s="9"/>
      <c r="G28" s="29"/>
      <c r="H28" s="11"/>
      <c r="I28" s="130"/>
    </row>
    <row r="29" spans="2:9" x14ac:dyDescent="0.35">
      <c r="B29" s="13"/>
      <c r="C29" s="5" t="s">
        <v>109</v>
      </c>
      <c r="D29" s="14"/>
      <c r="E29" s="14"/>
      <c r="F29" s="20"/>
      <c r="G29" s="20"/>
      <c r="H29" s="15">
        <f>SUM(H21:H28)</f>
        <v>0</v>
      </c>
      <c r="I29" s="20"/>
    </row>
    <row r="30" spans="2:9" x14ac:dyDescent="0.35">
      <c r="B30" s="30"/>
      <c r="C30" s="34"/>
      <c r="D30" s="10"/>
      <c r="E30" s="25"/>
      <c r="F30" s="30"/>
      <c r="G30" s="45"/>
      <c r="H30" s="108"/>
      <c r="I30" s="29"/>
    </row>
    <row r="31" spans="2:9" x14ac:dyDescent="0.35">
      <c r="B31" s="105" t="s">
        <v>34</v>
      </c>
      <c r="C31" s="106" t="s">
        <v>98</v>
      </c>
      <c r="D31" s="34"/>
      <c r="E31" s="34"/>
      <c r="F31" s="100">
        <v>1</v>
      </c>
      <c r="G31" s="41"/>
      <c r="H31" s="109">
        <f>G31*F31</f>
        <v>0</v>
      </c>
      <c r="I31" s="126" t="s">
        <v>113</v>
      </c>
    </row>
    <row r="32" spans="2:9" x14ac:dyDescent="0.35">
      <c r="B32" s="50" t="s">
        <v>35</v>
      </c>
      <c r="C32" s="97" t="s">
        <v>99</v>
      </c>
      <c r="D32" s="98"/>
      <c r="E32" s="98"/>
      <c r="F32" s="98"/>
      <c r="G32" s="99"/>
      <c r="H32" s="110"/>
      <c r="I32" s="127"/>
    </row>
    <row r="33" spans="2:9" x14ac:dyDescent="0.35">
      <c r="B33" s="32"/>
      <c r="C33" s="43" t="s">
        <v>45</v>
      </c>
      <c r="D33" s="38"/>
      <c r="E33" s="38"/>
      <c r="F33" s="119">
        <v>2</v>
      </c>
      <c r="G33" s="119"/>
      <c r="H33" s="110">
        <f>G33*F33</f>
        <v>0</v>
      </c>
      <c r="I33" s="127"/>
    </row>
    <row r="34" spans="2:9" x14ac:dyDescent="0.35">
      <c r="B34" s="32"/>
      <c r="C34" s="43" t="s">
        <v>121</v>
      </c>
      <c r="D34" s="38"/>
      <c r="E34" s="38"/>
      <c r="F34" s="119">
        <v>2</v>
      </c>
      <c r="G34" s="119"/>
      <c r="H34" s="110">
        <f>G34*F34</f>
        <v>0</v>
      </c>
      <c r="I34" s="127"/>
    </row>
    <row r="35" spans="2:9" x14ac:dyDescent="0.35">
      <c r="B35" s="32"/>
      <c r="C35" s="43" t="s">
        <v>86</v>
      </c>
      <c r="D35" s="38"/>
      <c r="E35" s="38"/>
      <c r="F35" s="119">
        <v>6</v>
      </c>
      <c r="G35" s="119"/>
      <c r="H35" s="110">
        <f>G35*F35</f>
        <v>0</v>
      </c>
      <c r="I35" s="127"/>
    </row>
    <row r="36" spans="2:9" x14ac:dyDescent="0.35">
      <c r="B36" s="33"/>
      <c r="C36" s="44" t="s">
        <v>87</v>
      </c>
      <c r="D36" s="40"/>
      <c r="E36" s="40"/>
      <c r="F36" s="120">
        <v>6</v>
      </c>
      <c r="G36" s="120"/>
      <c r="H36" s="111">
        <f>G36*F36</f>
        <v>0</v>
      </c>
      <c r="I36" s="128"/>
    </row>
    <row r="37" spans="2:9" x14ac:dyDescent="0.35">
      <c r="B37" s="39"/>
      <c r="C37" s="40"/>
      <c r="D37" s="40"/>
      <c r="E37" s="40"/>
      <c r="F37" s="40"/>
      <c r="G37" s="40"/>
      <c r="H37" s="107"/>
      <c r="I37" s="95"/>
    </row>
    <row r="38" spans="2:9" x14ac:dyDescent="0.35">
      <c r="B38" s="37" t="s">
        <v>36</v>
      </c>
      <c r="C38" s="42" t="s">
        <v>40</v>
      </c>
      <c r="D38" s="25"/>
      <c r="E38" s="114"/>
      <c r="F38" s="37"/>
      <c r="G38" s="45"/>
      <c r="H38" s="49">
        <f>G38*F38</f>
        <v>0</v>
      </c>
      <c r="I38" s="126" t="s">
        <v>114</v>
      </c>
    </row>
    <row r="39" spans="2:9" x14ac:dyDescent="0.35">
      <c r="B39" s="32" t="s">
        <v>41</v>
      </c>
      <c r="C39" s="43" t="s">
        <v>88</v>
      </c>
      <c r="D39" s="48"/>
      <c r="E39" s="115"/>
      <c r="F39" s="50">
        <v>2</v>
      </c>
      <c r="G39" s="54"/>
      <c r="H39" s="51">
        <f>G39*F39</f>
        <v>0</v>
      </c>
      <c r="I39" s="127"/>
    </row>
    <row r="40" spans="2:9" x14ac:dyDescent="0.35">
      <c r="B40" s="33" t="s">
        <v>42</v>
      </c>
      <c r="C40" s="44" t="s">
        <v>89</v>
      </c>
      <c r="D40" s="26"/>
      <c r="E40" s="116"/>
      <c r="F40" s="52">
        <v>2</v>
      </c>
      <c r="G40" s="46"/>
      <c r="H40" s="53">
        <f>G40*F40</f>
        <v>0</v>
      </c>
      <c r="I40" s="128"/>
    </row>
    <row r="41" spans="2:9" hidden="1" x14ac:dyDescent="0.35">
      <c r="B41" s="31"/>
      <c r="C41" s="35"/>
      <c r="D41" s="10"/>
      <c r="E41" s="10"/>
      <c r="F41" s="9"/>
      <c r="G41" s="29"/>
      <c r="H41" s="11"/>
      <c r="I41" s="29"/>
    </row>
    <row r="42" spans="2:9" x14ac:dyDescent="0.35">
      <c r="B42" s="13"/>
      <c r="C42" s="5" t="s">
        <v>110</v>
      </c>
      <c r="D42" s="14"/>
      <c r="E42" s="14"/>
      <c r="F42" s="20"/>
      <c r="G42" s="20"/>
      <c r="H42" s="15">
        <f>SUM(H31:H41)</f>
        <v>0</v>
      </c>
      <c r="I42" s="20"/>
    </row>
    <row r="43" spans="2:9" x14ac:dyDescent="0.35">
      <c r="B43" s="9"/>
      <c r="C43" s="1"/>
      <c r="D43" s="10"/>
      <c r="E43" s="10"/>
      <c r="F43" s="9"/>
      <c r="G43" s="29"/>
      <c r="H43" s="11"/>
      <c r="I43" s="45"/>
    </row>
    <row r="44" spans="2:9" x14ac:dyDescent="0.35">
      <c r="B44" s="94" t="s">
        <v>48</v>
      </c>
      <c r="C44" s="2" t="s">
        <v>3</v>
      </c>
      <c r="D44" s="10"/>
      <c r="E44" s="10"/>
      <c r="F44" s="9"/>
      <c r="G44" s="29"/>
      <c r="H44" s="102"/>
      <c r="I44" s="45"/>
    </row>
    <row r="45" spans="2:9" x14ac:dyDescent="0.35">
      <c r="B45" s="9" t="s">
        <v>103</v>
      </c>
      <c r="C45" s="18" t="s">
        <v>37</v>
      </c>
      <c r="D45" s="10"/>
      <c r="E45" s="10"/>
      <c r="F45" s="9">
        <v>12</v>
      </c>
      <c r="G45" s="29"/>
      <c r="H45" s="102">
        <f>G45*F45</f>
        <v>0</v>
      </c>
      <c r="I45" s="54"/>
    </row>
    <row r="46" spans="2:9" ht="46.5" customHeight="1" x14ac:dyDescent="0.35">
      <c r="B46" s="31" t="s">
        <v>104</v>
      </c>
      <c r="C46" s="28" t="s">
        <v>90</v>
      </c>
      <c r="D46" s="26"/>
      <c r="E46" s="26"/>
      <c r="F46" s="31">
        <v>1</v>
      </c>
      <c r="G46" s="46"/>
      <c r="H46" s="103">
        <f>G46*F46</f>
        <v>0</v>
      </c>
      <c r="I46" s="54" t="s">
        <v>43</v>
      </c>
    </row>
    <row r="47" spans="2:9" ht="93.5" customHeight="1" x14ac:dyDescent="0.35">
      <c r="B47" s="31" t="s">
        <v>105</v>
      </c>
      <c r="C47" s="18" t="s">
        <v>91</v>
      </c>
      <c r="D47" s="10"/>
      <c r="E47" s="10"/>
      <c r="F47" s="9">
        <v>1</v>
      </c>
      <c r="G47" s="29"/>
      <c r="H47" s="102">
        <f>G47*F47</f>
        <v>0</v>
      </c>
      <c r="I47" s="54"/>
    </row>
    <row r="48" spans="2:9" x14ac:dyDescent="0.35">
      <c r="B48" s="9" t="s">
        <v>106</v>
      </c>
      <c r="C48" s="18" t="s">
        <v>32</v>
      </c>
      <c r="D48" s="10"/>
      <c r="E48" s="10"/>
      <c r="F48" s="9">
        <v>1</v>
      </c>
      <c r="G48" s="29"/>
      <c r="H48" s="102">
        <f>G48*F48</f>
        <v>0</v>
      </c>
      <c r="I48" s="54"/>
    </row>
    <row r="49" spans="2:9" x14ac:dyDescent="0.35">
      <c r="B49" s="9" t="s">
        <v>107</v>
      </c>
      <c r="C49" s="18" t="s">
        <v>33</v>
      </c>
      <c r="D49" s="10"/>
      <c r="E49" s="10"/>
      <c r="F49" s="9">
        <v>1</v>
      </c>
      <c r="G49" s="29"/>
      <c r="H49" s="102">
        <f>G49*F49</f>
        <v>0</v>
      </c>
      <c r="I49" s="46"/>
    </row>
    <row r="50" spans="2:9" hidden="1" x14ac:dyDescent="0.35">
      <c r="B50" s="31"/>
      <c r="C50" s="26"/>
      <c r="D50" s="26"/>
      <c r="E50" s="26"/>
      <c r="F50" s="31"/>
      <c r="G50" s="46"/>
      <c r="H50" s="47"/>
      <c r="I50" s="46"/>
    </row>
    <row r="51" spans="2:9" x14ac:dyDescent="0.35">
      <c r="B51" s="13"/>
      <c r="C51" s="5" t="s">
        <v>111</v>
      </c>
      <c r="D51" s="14"/>
      <c r="E51" s="14"/>
      <c r="F51" s="20"/>
      <c r="G51" s="20"/>
      <c r="H51" s="15">
        <f>SUM(H45:H50)</f>
        <v>0</v>
      </c>
      <c r="I51" s="20"/>
    </row>
    <row r="52" spans="2:9" x14ac:dyDescent="0.35">
      <c r="B52" s="9"/>
      <c r="C52" s="10"/>
      <c r="D52" s="10"/>
      <c r="E52" s="10"/>
      <c r="F52" s="9"/>
      <c r="G52" s="29"/>
      <c r="H52" s="11"/>
      <c r="I52" s="29"/>
    </row>
    <row r="53" spans="2:9" x14ac:dyDescent="0.35">
      <c r="B53" s="13"/>
      <c r="C53" s="5" t="s">
        <v>46</v>
      </c>
      <c r="D53" s="14"/>
      <c r="E53" s="14"/>
      <c r="F53" s="20"/>
      <c r="G53" s="20"/>
      <c r="H53" s="15">
        <f>(H51+H42+H29+H14+H18)</f>
        <v>0</v>
      </c>
      <c r="I53" s="24" t="s">
        <v>38</v>
      </c>
    </row>
    <row r="54" spans="2:9" x14ac:dyDescent="0.35">
      <c r="B54" s="9"/>
      <c r="C54" s="10"/>
      <c r="D54" s="10"/>
      <c r="E54" s="10"/>
      <c r="F54" s="9"/>
      <c r="G54" s="29"/>
      <c r="H54" s="11"/>
      <c r="I54" s="11"/>
    </row>
    <row r="55" spans="2:9" x14ac:dyDescent="0.35">
      <c r="B55" s="13"/>
      <c r="C55" s="5" t="s">
        <v>47</v>
      </c>
      <c r="D55" s="14"/>
      <c r="E55" s="14"/>
      <c r="F55" s="20"/>
      <c r="G55" s="20"/>
      <c r="H55" s="15">
        <f>H53*12</f>
        <v>0</v>
      </c>
      <c r="I55" s="24" t="s">
        <v>39</v>
      </c>
    </row>
    <row r="56" spans="2:9" x14ac:dyDescent="0.35">
      <c r="B56" s="7"/>
      <c r="C56" s="6"/>
      <c r="D56" s="6"/>
      <c r="E56" s="6"/>
      <c r="F56" s="7"/>
      <c r="G56" s="36"/>
      <c r="H56" s="8"/>
      <c r="I56" s="8"/>
    </row>
    <row r="57" spans="2:9" x14ac:dyDescent="0.35">
      <c r="B57" s="7"/>
      <c r="C57" s="6"/>
      <c r="D57" s="6"/>
      <c r="E57" s="6"/>
      <c r="F57" s="7"/>
      <c r="G57" s="36"/>
      <c r="H57" s="8"/>
      <c r="I57" s="8"/>
    </row>
    <row r="58" spans="2:9" s="6" customFormat="1" x14ac:dyDescent="0.35">
      <c r="B58" s="7"/>
      <c r="F58" s="7"/>
      <c r="G58" s="8"/>
      <c r="H58" s="8"/>
      <c r="I58" s="8"/>
    </row>
    <row r="59" spans="2:9" s="6" customFormat="1" x14ac:dyDescent="0.35">
      <c r="B59" s="7"/>
      <c r="F59" s="7"/>
      <c r="G59" s="8"/>
      <c r="H59" s="8"/>
      <c r="I59" s="8"/>
    </row>
    <row r="60" spans="2:9" s="6" customFormat="1" x14ac:dyDescent="0.35">
      <c r="B60" s="7"/>
      <c r="F60" s="7"/>
      <c r="G60" s="8"/>
      <c r="H60" s="8"/>
      <c r="I60" s="8"/>
    </row>
    <row r="61" spans="2:9" s="6" customFormat="1" x14ac:dyDescent="0.35">
      <c r="B61" s="7"/>
      <c r="F61" s="7"/>
      <c r="G61" s="8"/>
      <c r="H61" s="8"/>
      <c r="I61" s="8"/>
    </row>
    <row r="62" spans="2:9" s="6" customFormat="1" x14ac:dyDescent="0.35">
      <c r="B62" s="7"/>
      <c r="F62" s="7"/>
      <c r="G62" s="8"/>
      <c r="H62" s="8"/>
      <c r="I62" s="8"/>
    </row>
    <row r="63" spans="2:9" s="6" customFormat="1" x14ac:dyDescent="0.35">
      <c r="B63" s="7"/>
      <c r="F63" s="7"/>
      <c r="G63" s="8"/>
      <c r="H63" s="8"/>
      <c r="I63" s="8"/>
    </row>
    <row r="64" spans="2:9" s="6" customFormat="1" x14ac:dyDescent="0.35">
      <c r="B64" s="7"/>
      <c r="F64" s="7"/>
      <c r="G64" s="8"/>
      <c r="H64" s="8"/>
      <c r="I64" s="8"/>
    </row>
    <row r="65" spans="2:9" s="6" customFormat="1" x14ac:dyDescent="0.35">
      <c r="B65" s="7"/>
      <c r="F65" s="7"/>
      <c r="G65" s="8"/>
      <c r="H65" s="8"/>
      <c r="I65" s="8"/>
    </row>
    <row r="66" spans="2:9" s="6" customFormat="1" x14ac:dyDescent="0.35">
      <c r="B66" s="7"/>
      <c r="F66" s="7"/>
      <c r="G66" s="8"/>
      <c r="H66" s="8"/>
      <c r="I66" s="8"/>
    </row>
    <row r="67" spans="2:9" s="6" customFormat="1" x14ac:dyDescent="0.35">
      <c r="B67" s="7"/>
      <c r="F67" s="7"/>
      <c r="G67" s="8"/>
      <c r="H67" s="8"/>
      <c r="I67" s="8"/>
    </row>
    <row r="68" spans="2:9" s="6" customFormat="1" x14ac:dyDescent="0.35">
      <c r="B68" s="7"/>
      <c r="F68" s="7"/>
      <c r="G68" s="8"/>
      <c r="H68" s="8"/>
      <c r="I68" s="8"/>
    </row>
    <row r="69" spans="2:9" s="6" customFormat="1" x14ac:dyDescent="0.35">
      <c r="B69" s="7"/>
      <c r="F69" s="7"/>
      <c r="G69" s="8"/>
      <c r="H69" s="8"/>
      <c r="I69" s="8"/>
    </row>
    <row r="70" spans="2:9" s="6" customFormat="1" x14ac:dyDescent="0.35">
      <c r="B70" s="7"/>
      <c r="F70" s="7"/>
      <c r="G70" s="8"/>
      <c r="H70" s="8"/>
      <c r="I70" s="8"/>
    </row>
    <row r="71" spans="2:9" s="6" customFormat="1" x14ac:dyDescent="0.35">
      <c r="B71" s="7"/>
      <c r="F71" s="7"/>
      <c r="G71" s="8"/>
      <c r="H71" s="8"/>
      <c r="I71" s="8"/>
    </row>
    <row r="72" spans="2:9" s="6" customFormat="1" x14ac:dyDescent="0.35">
      <c r="B72" s="7"/>
      <c r="F72" s="7"/>
      <c r="G72" s="8"/>
      <c r="H72" s="8"/>
      <c r="I72" s="8"/>
    </row>
    <row r="73" spans="2:9" s="6" customFormat="1" x14ac:dyDescent="0.35">
      <c r="B73" s="7"/>
      <c r="F73" s="7"/>
      <c r="G73" s="8"/>
      <c r="H73" s="8"/>
      <c r="I73" s="8"/>
    </row>
    <row r="74" spans="2:9" s="6" customFormat="1" x14ac:dyDescent="0.35">
      <c r="B74" s="7"/>
      <c r="F74" s="7"/>
      <c r="G74" s="8"/>
      <c r="H74" s="8"/>
      <c r="I74" s="8"/>
    </row>
    <row r="75" spans="2:9" s="6" customFormat="1" x14ac:dyDescent="0.35">
      <c r="B75" s="7"/>
      <c r="F75" s="7"/>
      <c r="G75" s="8"/>
      <c r="H75" s="8"/>
      <c r="I75" s="8"/>
    </row>
    <row r="76" spans="2:9" s="6" customFormat="1" x14ac:dyDescent="0.35">
      <c r="B76" s="7"/>
      <c r="F76" s="7"/>
      <c r="G76" s="8"/>
      <c r="H76" s="8"/>
      <c r="I76" s="8"/>
    </row>
    <row r="77" spans="2:9" s="6" customFormat="1" x14ac:dyDescent="0.35">
      <c r="B77" s="7"/>
      <c r="F77" s="7"/>
      <c r="G77" s="8"/>
      <c r="H77" s="8"/>
      <c r="I77" s="8"/>
    </row>
  </sheetData>
  <autoFilter ref="B7:I55" xr:uid="{00000000-0009-0000-0000-000002000000}"/>
  <mergeCells count="8">
    <mergeCell ref="B5:B6"/>
    <mergeCell ref="C5:C6"/>
    <mergeCell ref="D5:D6"/>
    <mergeCell ref="B2:I2"/>
    <mergeCell ref="I38:I40"/>
    <mergeCell ref="I21:I28"/>
    <mergeCell ref="I31:I36"/>
    <mergeCell ref="F5:H5"/>
  </mergeCells>
  <printOptions horizontalCentered="1"/>
  <pageMargins left="0.70866141732283472" right="0.70866141732283472" top="0.74803149606299213" bottom="0.74803149606299213" header="0.31496062992125984" footer="0.31496062992125984"/>
  <pageSetup scale="3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3"/>
  <sheetViews>
    <sheetView zoomScale="55" zoomScaleNormal="55" workbookViewId="0">
      <pane xSplit="6" ySplit="4" topLeftCell="G5" activePane="bottomRight" state="frozen"/>
      <selection pane="topRight" activeCell="G1" sqref="G1"/>
      <selection pane="bottomLeft" activeCell="A6" sqref="A6"/>
      <selection pane="bottomRight" activeCell="D39" sqref="D39"/>
    </sheetView>
  </sheetViews>
  <sheetFormatPr defaultRowHeight="14" x14ac:dyDescent="0.3"/>
  <cols>
    <col min="1" max="1" width="2.453125" style="55" customWidth="1"/>
    <col min="2" max="2" width="3.6328125" style="55" customWidth="1"/>
    <col min="3" max="3" width="5.81640625" style="55" customWidth="1"/>
    <col min="4" max="4" width="27.7265625" style="55" customWidth="1"/>
    <col min="5" max="5" width="25.26953125" style="55" customWidth="1"/>
    <col min="6" max="6" width="11.26953125" style="55" customWidth="1"/>
    <col min="7" max="7" width="4.1796875" style="55" customWidth="1"/>
    <col min="8" max="9" width="12.453125" style="55" customWidth="1"/>
    <col min="10" max="11" width="11.26953125" style="55" customWidth="1"/>
    <col min="12" max="12" width="14.54296875" style="55" customWidth="1"/>
    <col min="13" max="13" width="12.453125" style="55" customWidth="1"/>
    <col min="14" max="164" width="8.7265625" style="55"/>
    <col min="165" max="165" width="0" style="55" hidden="1" customWidth="1"/>
    <col min="166" max="166" width="8.26953125" style="55" customWidth="1"/>
    <col min="167" max="167" width="8.7265625" style="55"/>
    <col min="168" max="169" width="30.453125" style="55" customWidth="1"/>
    <col min="170" max="170" width="13.1796875" style="55" customWidth="1"/>
    <col min="171" max="171" width="13" style="55" customWidth="1"/>
    <col min="172" max="172" width="14.26953125" style="55" customWidth="1"/>
    <col min="173" max="173" width="12.1796875" style="55" customWidth="1"/>
    <col min="174" max="174" width="2.54296875" style="55" customWidth="1"/>
    <col min="175" max="177" width="0" style="55" hidden="1" customWidth="1"/>
    <col min="178" max="178" width="14.1796875" style="55" customWidth="1"/>
    <col min="179" max="179" width="20.453125" style="55" customWidth="1"/>
    <col min="180" max="180" width="16.453125" style="55" customWidth="1"/>
    <col min="181" max="181" width="2.54296875" style="55" customWidth="1"/>
    <col min="182" max="184" width="0" style="55" hidden="1" customWidth="1"/>
    <col min="185" max="185" width="15.26953125" style="55" bestFit="1" customWidth="1"/>
    <col min="186" max="186" width="20.453125" style="55" customWidth="1"/>
    <col min="187" max="187" width="16.453125" style="55" customWidth="1"/>
    <col min="188" max="189" width="8.7265625" style="55"/>
    <col min="190" max="190" width="10.1796875" style="55" bestFit="1" customWidth="1"/>
    <col min="191" max="420" width="8.7265625" style="55"/>
    <col min="421" max="421" width="0" style="55" hidden="1" customWidth="1"/>
    <col min="422" max="422" width="8.26953125" style="55" customWidth="1"/>
    <col min="423" max="423" width="8.7265625" style="55"/>
    <col min="424" max="425" width="30.453125" style="55" customWidth="1"/>
    <col min="426" max="426" width="13.1796875" style="55" customWidth="1"/>
    <col min="427" max="427" width="13" style="55" customWidth="1"/>
    <col min="428" max="428" width="14.26953125" style="55" customWidth="1"/>
    <col min="429" max="429" width="12.1796875" style="55" customWidth="1"/>
    <col min="430" max="430" width="2.54296875" style="55" customWidth="1"/>
    <col min="431" max="433" width="0" style="55" hidden="1" customWidth="1"/>
    <col min="434" max="434" width="14.1796875" style="55" customWidth="1"/>
    <col min="435" max="435" width="20.453125" style="55" customWidth="1"/>
    <col min="436" max="436" width="16.453125" style="55" customWidth="1"/>
    <col min="437" max="437" width="2.54296875" style="55" customWidth="1"/>
    <col min="438" max="440" width="0" style="55" hidden="1" customWidth="1"/>
    <col min="441" max="441" width="15.26953125" style="55" bestFit="1" customWidth="1"/>
    <col min="442" max="442" width="20.453125" style="55" customWidth="1"/>
    <col min="443" max="443" width="16.453125" style="55" customWidth="1"/>
    <col min="444" max="445" width="8.7265625" style="55"/>
    <col min="446" max="446" width="10.1796875" style="55" bestFit="1" customWidth="1"/>
    <col min="447" max="676" width="8.7265625" style="55"/>
    <col min="677" max="677" width="0" style="55" hidden="1" customWidth="1"/>
    <col min="678" max="678" width="8.26953125" style="55" customWidth="1"/>
    <col min="679" max="679" width="8.7265625" style="55"/>
    <col min="680" max="681" width="30.453125" style="55" customWidth="1"/>
    <col min="682" max="682" width="13.1796875" style="55" customWidth="1"/>
    <col min="683" max="683" width="13" style="55" customWidth="1"/>
    <col min="684" max="684" width="14.26953125" style="55" customWidth="1"/>
    <col min="685" max="685" width="12.1796875" style="55" customWidth="1"/>
    <col min="686" max="686" width="2.54296875" style="55" customWidth="1"/>
    <col min="687" max="689" width="0" style="55" hidden="1" customWidth="1"/>
    <col min="690" max="690" width="14.1796875" style="55" customWidth="1"/>
    <col min="691" max="691" width="20.453125" style="55" customWidth="1"/>
    <col min="692" max="692" width="16.453125" style="55" customWidth="1"/>
    <col min="693" max="693" width="2.54296875" style="55" customWidth="1"/>
    <col min="694" max="696" width="0" style="55" hidden="1" customWidth="1"/>
    <col min="697" max="697" width="15.26953125" style="55" bestFit="1" customWidth="1"/>
    <col min="698" max="698" width="20.453125" style="55" customWidth="1"/>
    <col min="699" max="699" width="16.453125" style="55" customWidth="1"/>
    <col min="700" max="701" width="8.7265625" style="55"/>
    <col min="702" max="702" width="10.1796875" style="55" bestFit="1" customWidth="1"/>
    <col min="703" max="932" width="8.7265625" style="55"/>
    <col min="933" max="933" width="0" style="55" hidden="1" customWidth="1"/>
    <col min="934" max="934" width="8.26953125" style="55" customWidth="1"/>
    <col min="935" max="935" width="8.7265625" style="55"/>
    <col min="936" max="937" width="30.453125" style="55" customWidth="1"/>
    <col min="938" max="938" width="13.1796875" style="55" customWidth="1"/>
    <col min="939" max="939" width="13" style="55" customWidth="1"/>
    <col min="940" max="940" width="14.26953125" style="55" customWidth="1"/>
    <col min="941" max="941" width="12.1796875" style="55" customWidth="1"/>
    <col min="942" max="942" width="2.54296875" style="55" customWidth="1"/>
    <col min="943" max="945" width="0" style="55" hidden="1" customWidth="1"/>
    <col min="946" max="946" width="14.1796875" style="55" customWidth="1"/>
    <col min="947" max="947" width="20.453125" style="55" customWidth="1"/>
    <col min="948" max="948" width="16.453125" style="55" customWidth="1"/>
    <col min="949" max="949" width="2.54296875" style="55" customWidth="1"/>
    <col min="950" max="952" width="0" style="55" hidden="1" customWidth="1"/>
    <col min="953" max="953" width="15.26953125" style="55" bestFit="1" customWidth="1"/>
    <col min="954" max="954" width="20.453125" style="55" customWidth="1"/>
    <col min="955" max="955" width="16.453125" style="55" customWidth="1"/>
    <col min="956" max="957" width="8.7265625" style="55"/>
    <col min="958" max="958" width="10.1796875" style="55" bestFit="1" customWidth="1"/>
    <col min="959" max="1188" width="8.7265625" style="55"/>
    <col min="1189" max="1189" width="0" style="55" hidden="1" customWidth="1"/>
    <col min="1190" max="1190" width="8.26953125" style="55" customWidth="1"/>
    <col min="1191" max="1191" width="8.7265625" style="55"/>
    <col min="1192" max="1193" width="30.453125" style="55" customWidth="1"/>
    <col min="1194" max="1194" width="13.1796875" style="55" customWidth="1"/>
    <col min="1195" max="1195" width="13" style="55" customWidth="1"/>
    <col min="1196" max="1196" width="14.26953125" style="55" customWidth="1"/>
    <col min="1197" max="1197" width="12.1796875" style="55" customWidth="1"/>
    <col min="1198" max="1198" width="2.54296875" style="55" customWidth="1"/>
    <col min="1199" max="1201" width="0" style="55" hidden="1" customWidth="1"/>
    <col min="1202" max="1202" width="14.1796875" style="55" customWidth="1"/>
    <col min="1203" max="1203" width="20.453125" style="55" customWidth="1"/>
    <col min="1204" max="1204" width="16.453125" style="55" customWidth="1"/>
    <col min="1205" max="1205" width="2.54296875" style="55" customWidth="1"/>
    <col min="1206" max="1208" width="0" style="55" hidden="1" customWidth="1"/>
    <col min="1209" max="1209" width="15.26953125" style="55" bestFit="1" customWidth="1"/>
    <col min="1210" max="1210" width="20.453125" style="55" customWidth="1"/>
    <col min="1211" max="1211" width="16.453125" style="55" customWidth="1"/>
    <col min="1212" max="1213" width="8.7265625" style="55"/>
    <col min="1214" max="1214" width="10.1796875" style="55" bestFit="1" customWidth="1"/>
    <col min="1215" max="1444" width="8.7265625" style="55"/>
    <col min="1445" max="1445" width="0" style="55" hidden="1" customWidth="1"/>
    <col min="1446" max="1446" width="8.26953125" style="55" customWidth="1"/>
    <col min="1447" max="1447" width="8.7265625" style="55"/>
    <col min="1448" max="1449" width="30.453125" style="55" customWidth="1"/>
    <col min="1450" max="1450" width="13.1796875" style="55" customWidth="1"/>
    <col min="1451" max="1451" width="13" style="55" customWidth="1"/>
    <col min="1452" max="1452" width="14.26953125" style="55" customWidth="1"/>
    <col min="1453" max="1453" width="12.1796875" style="55" customWidth="1"/>
    <col min="1454" max="1454" width="2.54296875" style="55" customWidth="1"/>
    <col min="1455" max="1457" width="0" style="55" hidden="1" customWidth="1"/>
    <col min="1458" max="1458" width="14.1796875" style="55" customWidth="1"/>
    <col min="1459" max="1459" width="20.453125" style="55" customWidth="1"/>
    <col min="1460" max="1460" width="16.453125" style="55" customWidth="1"/>
    <col min="1461" max="1461" width="2.54296875" style="55" customWidth="1"/>
    <col min="1462" max="1464" width="0" style="55" hidden="1" customWidth="1"/>
    <col min="1465" max="1465" width="15.26953125" style="55" bestFit="1" customWidth="1"/>
    <col min="1466" max="1466" width="20.453125" style="55" customWidth="1"/>
    <col min="1467" max="1467" width="16.453125" style="55" customWidth="1"/>
    <col min="1468" max="1469" width="8.7265625" style="55"/>
    <col min="1470" max="1470" width="10.1796875" style="55" bestFit="1" customWidth="1"/>
    <col min="1471" max="1700" width="8.7265625" style="55"/>
    <col min="1701" max="1701" width="0" style="55" hidden="1" customWidth="1"/>
    <col min="1702" max="1702" width="8.26953125" style="55" customWidth="1"/>
    <col min="1703" max="1703" width="8.7265625" style="55"/>
    <col min="1704" max="1705" width="30.453125" style="55" customWidth="1"/>
    <col min="1706" max="1706" width="13.1796875" style="55" customWidth="1"/>
    <col min="1707" max="1707" width="13" style="55" customWidth="1"/>
    <col min="1708" max="1708" width="14.26953125" style="55" customWidth="1"/>
    <col min="1709" max="1709" width="12.1796875" style="55" customWidth="1"/>
    <col min="1710" max="1710" width="2.54296875" style="55" customWidth="1"/>
    <col min="1711" max="1713" width="0" style="55" hidden="1" customWidth="1"/>
    <col min="1714" max="1714" width="14.1796875" style="55" customWidth="1"/>
    <col min="1715" max="1715" width="20.453125" style="55" customWidth="1"/>
    <col min="1716" max="1716" width="16.453125" style="55" customWidth="1"/>
    <col min="1717" max="1717" width="2.54296875" style="55" customWidth="1"/>
    <col min="1718" max="1720" width="0" style="55" hidden="1" customWidth="1"/>
    <col min="1721" max="1721" width="15.26953125" style="55" bestFit="1" customWidth="1"/>
    <col min="1722" max="1722" width="20.453125" style="55" customWidth="1"/>
    <col min="1723" max="1723" width="16.453125" style="55" customWidth="1"/>
    <col min="1724" max="1725" width="8.7265625" style="55"/>
    <col min="1726" max="1726" width="10.1796875" style="55" bestFit="1" customWidth="1"/>
    <col min="1727" max="1956" width="8.7265625" style="55"/>
    <col min="1957" max="1957" width="0" style="55" hidden="1" customWidth="1"/>
    <col min="1958" max="1958" width="8.26953125" style="55" customWidth="1"/>
    <col min="1959" max="1959" width="8.7265625" style="55"/>
    <col min="1960" max="1961" width="30.453125" style="55" customWidth="1"/>
    <col min="1962" max="1962" width="13.1796875" style="55" customWidth="1"/>
    <col min="1963" max="1963" width="13" style="55" customWidth="1"/>
    <col min="1964" max="1964" width="14.26953125" style="55" customWidth="1"/>
    <col min="1965" max="1965" width="12.1796875" style="55" customWidth="1"/>
    <col min="1966" max="1966" width="2.54296875" style="55" customWidth="1"/>
    <col min="1967" max="1969" width="0" style="55" hidden="1" customWidth="1"/>
    <col min="1970" max="1970" width="14.1796875" style="55" customWidth="1"/>
    <col min="1971" max="1971" width="20.453125" style="55" customWidth="1"/>
    <col min="1972" max="1972" width="16.453125" style="55" customWidth="1"/>
    <col min="1973" max="1973" width="2.54296875" style="55" customWidth="1"/>
    <col min="1974" max="1976" width="0" style="55" hidden="1" customWidth="1"/>
    <col min="1977" max="1977" width="15.26953125" style="55" bestFit="1" customWidth="1"/>
    <col min="1978" max="1978" width="20.453125" style="55" customWidth="1"/>
    <col min="1979" max="1979" width="16.453125" style="55" customWidth="1"/>
    <col min="1980" max="1981" width="8.7265625" style="55"/>
    <col min="1982" max="1982" width="10.1796875" style="55" bestFit="1" customWidth="1"/>
    <col min="1983" max="2212" width="8.7265625" style="55"/>
    <col min="2213" max="2213" width="0" style="55" hidden="1" customWidth="1"/>
    <col min="2214" max="2214" width="8.26953125" style="55" customWidth="1"/>
    <col min="2215" max="2215" width="8.7265625" style="55"/>
    <col min="2216" max="2217" width="30.453125" style="55" customWidth="1"/>
    <col min="2218" max="2218" width="13.1796875" style="55" customWidth="1"/>
    <col min="2219" max="2219" width="13" style="55" customWidth="1"/>
    <col min="2220" max="2220" width="14.26953125" style="55" customWidth="1"/>
    <col min="2221" max="2221" width="12.1796875" style="55" customWidth="1"/>
    <col min="2222" max="2222" width="2.54296875" style="55" customWidth="1"/>
    <col min="2223" max="2225" width="0" style="55" hidden="1" customWidth="1"/>
    <col min="2226" max="2226" width="14.1796875" style="55" customWidth="1"/>
    <col min="2227" max="2227" width="20.453125" style="55" customWidth="1"/>
    <col min="2228" max="2228" width="16.453125" style="55" customWidth="1"/>
    <col min="2229" max="2229" width="2.54296875" style="55" customWidth="1"/>
    <col min="2230" max="2232" width="0" style="55" hidden="1" customWidth="1"/>
    <col min="2233" max="2233" width="15.26953125" style="55" bestFit="1" customWidth="1"/>
    <col min="2234" max="2234" width="20.453125" style="55" customWidth="1"/>
    <col min="2235" max="2235" width="16.453125" style="55" customWidth="1"/>
    <col min="2236" max="2237" width="8.7265625" style="55"/>
    <col min="2238" max="2238" width="10.1796875" style="55" bestFit="1" customWidth="1"/>
    <col min="2239" max="2468" width="8.7265625" style="55"/>
    <col min="2469" max="2469" width="0" style="55" hidden="1" customWidth="1"/>
    <col min="2470" max="2470" width="8.26953125" style="55" customWidth="1"/>
    <col min="2471" max="2471" width="8.7265625" style="55"/>
    <col min="2472" max="2473" width="30.453125" style="55" customWidth="1"/>
    <col min="2474" max="2474" width="13.1796875" style="55" customWidth="1"/>
    <col min="2475" max="2475" width="13" style="55" customWidth="1"/>
    <col min="2476" max="2476" width="14.26953125" style="55" customWidth="1"/>
    <col min="2477" max="2477" width="12.1796875" style="55" customWidth="1"/>
    <col min="2478" max="2478" width="2.54296875" style="55" customWidth="1"/>
    <col min="2479" max="2481" width="0" style="55" hidden="1" customWidth="1"/>
    <col min="2482" max="2482" width="14.1796875" style="55" customWidth="1"/>
    <col min="2483" max="2483" width="20.453125" style="55" customWidth="1"/>
    <col min="2484" max="2484" width="16.453125" style="55" customWidth="1"/>
    <col min="2485" max="2485" width="2.54296875" style="55" customWidth="1"/>
    <col min="2486" max="2488" width="0" style="55" hidden="1" customWidth="1"/>
    <col min="2489" max="2489" width="15.26953125" style="55" bestFit="1" customWidth="1"/>
    <col min="2490" max="2490" width="20.453125" style="55" customWidth="1"/>
    <col min="2491" max="2491" width="16.453125" style="55" customWidth="1"/>
    <col min="2492" max="2493" width="8.7265625" style="55"/>
    <col min="2494" max="2494" width="10.1796875" style="55" bestFit="1" customWidth="1"/>
    <col min="2495" max="2724" width="8.7265625" style="55"/>
    <col min="2725" max="2725" width="0" style="55" hidden="1" customWidth="1"/>
    <col min="2726" max="2726" width="8.26953125" style="55" customWidth="1"/>
    <col min="2727" max="2727" width="8.7265625" style="55"/>
    <col min="2728" max="2729" width="30.453125" style="55" customWidth="1"/>
    <col min="2730" max="2730" width="13.1796875" style="55" customWidth="1"/>
    <col min="2731" max="2731" width="13" style="55" customWidth="1"/>
    <col min="2732" max="2732" width="14.26953125" style="55" customWidth="1"/>
    <col min="2733" max="2733" width="12.1796875" style="55" customWidth="1"/>
    <col min="2734" max="2734" width="2.54296875" style="55" customWidth="1"/>
    <col min="2735" max="2737" width="0" style="55" hidden="1" customWidth="1"/>
    <col min="2738" max="2738" width="14.1796875" style="55" customWidth="1"/>
    <col min="2739" max="2739" width="20.453125" style="55" customWidth="1"/>
    <col min="2740" max="2740" width="16.453125" style="55" customWidth="1"/>
    <col min="2741" max="2741" width="2.54296875" style="55" customWidth="1"/>
    <col min="2742" max="2744" width="0" style="55" hidden="1" customWidth="1"/>
    <col min="2745" max="2745" width="15.26953125" style="55" bestFit="1" customWidth="1"/>
    <col min="2746" max="2746" width="20.453125" style="55" customWidth="1"/>
    <col min="2747" max="2747" width="16.453125" style="55" customWidth="1"/>
    <col min="2748" max="2749" width="8.7265625" style="55"/>
    <col min="2750" max="2750" width="10.1796875" style="55" bestFit="1" customWidth="1"/>
    <col min="2751" max="2980" width="8.7265625" style="55"/>
    <col min="2981" max="2981" width="0" style="55" hidden="1" customWidth="1"/>
    <col min="2982" max="2982" width="8.26953125" style="55" customWidth="1"/>
    <col min="2983" max="2983" width="8.7265625" style="55"/>
    <col min="2984" max="2985" width="30.453125" style="55" customWidth="1"/>
    <col min="2986" max="2986" width="13.1796875" style="55" customWidth="1"/>
    <col min="2987" max="2987" width="13" style="55" customWidth="1"/>
    <col min="2988" max="2988" width="14.26953125" style="55" customWidth="1"/>
    <col min="2989" max="2989" width="12.1796875" style="55" customWidth="1"/>
    <col min="2990" max="2990" width="2.54296875" style="55" customWidth="1"/>
    <col min="2991" max="2993" width="0" style="55" hidden="1" customWidth="1"/>
    <col min="2994" max="2994" width="14.1796875" style="55" customWidth="1"/>
    <col min="2995" max="2995" width="20.453125" style="55" customWidth="1"/>
    <col min="2996" max="2996" width="16.453125" style="55" customWidth="1"/>
    <col min="2997" max="2997" width="2.54296875" style="55" customWidth="1"/>
    <col min="2998" max="3000" width="0" style="55" hidden="1" customWidth="1"/>
    <col min="3001" max="3001" width="15.26953125" style="55" bestFit="1" customWidth="1"/>
    <col min="3002" max="3002" width="20.453125" style="55" customWidth="1"/>
    <col min="3003" max="3003" width="16.453125" style="55" customWidth="1"/>
    <col min="3004" max="3005" width="8.7265625" style="55"/>
    <col min="3006" max="3006" width="10.1796875" style="55" bestFit="1" customWidth="1"/>
    <col min="3007" max="3236" width="8.7265625" style="55"/>
    <col min="3237" max="3237" width="0" style="55" hidden="1" customWidth="1"/>
    <col min="3238" max="3238" width="8.26953125" style="55" customWidth="1"/>
    <col min="3239" max="3239" width="8.7265625" style="55"/>
    <col min="3240" max="3241" width="30.453125" style="55" customWidth="1"/>
    <col min="3242" max="3242" width="13.1796875" style="55" customWidth="1"/>
    <col min="3243" max="3243" width="13" style="55" customWidth="1"/>
    <col min="3244" max="3244" width="14.26953125" style="55" customWidth="1"/>
    <col min="3245" max="3245" width="12.1796875" style="55" customWidth="1"/>
    <col min="3246" max="3246" width="2.54296875" style="55" customWidth="1"/>
    <col min="3247" max="3249" width="0" style="55" hidden="1" customWidth="1"/>
    <col min="3250" max="3250" width="14.1796875" style="55" customWidth="1"/>
    <col min="3251" max="3251" width="20.453125" style="55" customWidth="1"/>
    <col min="3252" max="3252" width="16.453125" style="55" customWidth="1"/>
    <col min="3253" max="3253" width="2.54296875" style="55" customWidth="1"/>
    <col min="3254" max="3256" width="0" style="55" hidden="1" customWidth="1"/>
    <col min="3257" max="3257" width="15.26953125" style="55" bestFit="1" customWidth="1"/>
    <col min="3258" max="3258" width="20.453125" style="55" customWidth="1"/>
    <col min="3259" max="3259" width="16.453125" style="55" customWidth="1"/>
    <col min="3260" max="3261" width="8.7265625" style="55"/>
    <col min="3262" max="3262" width="10.1796875" style="55" bestFit="1" customWidth="1"/>
    <col min="3263" max="3492" width="8.7265625" style="55"/>
    <col min="3493" max="3493" width="0" style="55" hidden="1" customWidth="1"/>
    <col min="3494" max="3494" width="8.26953125" style="55" customWidth="1"/>
    <col min="3495" max="3495" width="8.7265625" style="55"/>
    <col min="3496" max="3497" width="30.453125" style="55" customWidth="1"/>
    <col min="3498" max="3498" width="13.1796875" style="55" customWidth="1"/>
    <col min="3499" max="3499" width="13" style="55" customWidth="1"/>
    <col min="3500" max="3500" width="14.26953125" style="55" customWidth="1"/>
    <col min="3501" max="3501" width="12.1796875" style="55" customWidth="1"/>
    <col min="3502" max="3502" width="2.54296875" style="55" customWidth="1"/>
    <col min="3503" max="3505" width="0" style="55" hidden="1" customWidth="1"/>
    <col min="3506" max="3506" width="14.1796875" style="55" customWidth="1"/>
    <col min="3507" max="3507" width="20.453125" style="55" customWidth="1"/>
    <col min="3508" max="3508" width="16.453125" style="55" customWidth="1"/>
    <col min="3509" max="3509" width="2.54296875" style="55" customWidth="1"/>
    <col min="3510" max="3512" width="0" style="55" hidden="1" customWidth="1"/>
    <col min="3513" max="3513" width="15.26953125" style="55" bestFit="1" customWidth="1"/>
    <col min="3514" max="3514" width="20.453125" style="55" customWidth="1"/>
    <col min="3515" max="3515" width="16.453125" style="55" customWidth="1"/>
    <col min="3516" max="3517" width="8.7265625" style="55"/>
    <col min="3518" max="3518" width="10.1796875" style="55" bestFit="1" customWidth="1"/>
    <col min="3519" max="3748" width="8.7265625" style="55"/>
    <col min="3749" max="3749" width="0" style="55" hidden="1" customWidth="1"/>
    <col min="3750" max="3750" width="8.26953125" style="55" customWidth="1"/>
    <col min="3751" max="3751" width="8.7265625" style="55"/>
    <col min="3752" max="3753" width="30.453125" style="55" customWidth="1"/>
    <col min="3754" max="3754" width="13.1796875" style="55" customWidth="1"/>
    <col min="3755" max="3755" width="13" style="55" customWidth="1"/>
    <col min="3756" max="3756" width="14.26953125" style="55" customWidth="1"/>
    <col min="3757" max="3757" width="12.1796875" style="55" customWidth="1"/>
    <col min="3758" max="3758" width="2.54296875" style="55" customWidth="1"/>
    <col min="3759" max="3761" width="0" style="55" hidden="1" customWidth="1"/>
    <col min="3762" max="3762" width="14.1796875" style="55" customWidth="1"/>
    <col min="3763" max="3763" width="20.453125" style="55" customWidth="1"/>
    <col min="3764" max="3764" width="16.453125" style="55" customWidth="1"/>
    <col min="3765" max="3765" width="2.54296875" style="55" customWidth="1"/>
    <col min="3766" max="3768" width="0" style="55" hidden="1" customWidth="1"/>
    <col min="3769" max="3769" width="15.26953125" style="55" bestFit="1" customWidth="1"/>
    <col min="3770" max="3770" width="20.453125" style="55" customWidth="1"/>
    <col min="3771" max="3771" width="16.453125" style="55" customWidth="1"/>
    <col min="3772" max="3773" width="8.7265625" style="55"/>
    <col min="3774" max="3774" width="10.1796875" style="55" bestFit="1" customWidth="1"/>
    <col min="3775" max="4004" width="8.7265625" style="55"/>
    <col min="4005" max="4005" width="0" style="55" hidden="1" customWidth="1"/>
    <col min="4006" max="4006" width="8.26953125" style="55" customWidth="1"/>
    <col min="4007" max="4007" width="8.7265625" style="55"/>
    <col min="4008" max="4009" width="30.453125" style="55" customWidth="1"/>
    <col min="4010" max="4010" width="13.1796875" style="55" customWidth="1"/>
    <col min="4011" max="4011" width="13" style="55" customWidth="1"/>
    <col min="4012" max="4012" width="14.26953125" style="55" customWidth="1"/>
    <col min="4013" max="4013" width="12.1796875" style="55" customWidth="1"/>
    <col min="4014" max="4014" width="2.54296875" style="55" customWidth="1"/>
    <col min="4015" max="4017" width="0" style="55" hidden="1" customWidth="1"/>
    <col min="4018" max="4018" width="14.1796875" style="55" customWidth="1"/>
    <col min="4019" max="4019" width="20.453125" style="55" customWidth="1"/>
    <col min="4020" max="4020" width="16.453125" style="55" customWidth="1"/>
    <col min="4021" max="4021" width="2.54296875" style="55" customWidth="1"/>
    <col min="4022" max="4024" width="0" style="55" hidden="1" customWidth="1"/>
    <col min="4025" max="4025" width="15.26953125" style="55" bestFit="1" customWidth="1"/>
    <col min="4026" max="4026" width="20.453125" style="55" customWidth="1"/>
    <col min="4027" max="4027" width="16.453125" style="55" customWidth="1"/>
    <col min="4028" max="4029" width="8.7265625" style="55"/>
    <col min="4030" max="4030" width="10.1796875" style="55" bestFit="1" customWidth="1"/>
    <col min="4031" max="4260" width="8.7265625" style="55"/>
    <col min="4261" max="4261" width="0" style="55" hidden="1" customWidth="1"/>
    <col min="4262" max="4262" width="8.26953125" style="55" customWidth="1"/>
    <col min="4263" max="4263" width="8.7265625" style="55"/>
    <col min="4264" max="4265" width="30.453125" style="55" customWidth="1"/>
    <col min="4266" max="4266" width="13.1796875" style="55" customWidth="1"/>
    <col min="4267" max="4267" width="13" style="55" customWidth="1"/>
    <col min="4268" max="4268" width="14.26953125" style="55" customWidth="1"/>
    <col min="4269" max="4269" width="12.1796875" style="55" customWidth="1"/>
    <col min="4270" max="4270" width="2.54296875" style="55" customWidth="1"/>
    <col min="4271" max="4273" width="0" style="55" hidden="1" customWidth="1"/>
    <col min="4274" max="4274" width="14.1796875" style="55" customWidth="1"/>
    <col min="4275" max="4275" width="20.453125" style="55" customWidth="1"/>
    <col min="4276" max="4276" width="16.453125" style="55" customWidth="1"/>
    <col min="4277" max="4277" width="2.54296875" style="55" customWidth="1"/>
    <col min="4278" max="4280" width="0" style="55" hidden="1" customWidth="1"/>
    <col min="4281" max="4281" width="15.26953125" style="55" bestFit="1" customWidth="1"/>
    <col min="4282" max="4282" width="20.453125" style="55" customWidth="1"/>
    <col min="4283" max="4283" width="16.453125" style="55" customWidth="1"/>
    <col min="4284" max="4285" width="8.7265625" style="55"/>
    <col min="4286" max="4286" width="10.1796875" style="55" bestFit="1" customWidth="1"/>
    <col min="4287" max="4516" width="8.7265625" style="55"/>
    <col min="4517" max="4517" width="0" style="55" hidden="1" customWidth="1"/>
    <col min="4518" max="4518" width="8.26953125" style="55" customWidth="1"/>
    <col min="4519" max="4519" width="8.7265625" style="55"/>
    <col min="4520" max="4521" width="30.453125" style="55" customWidth="1"/>
    <col min="4522" max="4522" width="13.1796875" style="55" customWidth="1"/>
    <col min="4523" max="4523" width="13" style="55" customWidth="1"/>
    <col min="4524" max="4524" width="14.26953125" style="55" customWidth="1"/>
    <col min="4525" max="4525" width="12.1796875" style="55" customWidth="1"/>
    <col min="4526" max="4526" width="2.54296875" style="55" customWidth="1"/>
    <col min="4527" max="4529" width="0" style="55" hidden="1" customWidth="1"/>
    <col min="4530" max="4530" width="14.1796875" style="55" customWidth="1"/>
    <col min="4531" max="4531" width="20.453125" style="55" customWidth="1"/>
    <col min="4532" max="4532" width="16.453125" style="55" customWidth="1"/>
    <col min="4533" max="4533" width="2.54296875" style="55" customWidth="1"/>
    <col min="4534" max="4536" width="0" style="55" hidden="1" customWidth="1"/>
    <col min="4537" max="4537" width="15.26953125" style="55" bestFit="1" customWidth="1"/>
    <col min="4538" max="4538" width="20.453125" style="55" customWidth="1"/>
    <col min="4539" max="4539" width="16.453125" style="55" customWidth="1"/>
    <col min="4540" max="4541" width="8.7265625" style="55"/>
    <col min="4542" max="4542" width="10.1796875" style="55" bestFit="1" customWidth="1"/>
    <col min="4543" max="4772" width="8.7265625" style="55"/>
    <col min="4773" max="4773" width="0" style="55" hidden="1" customWidth="1"/>
    <col min="4774" max="4774" width="8.26953125" style="55" customWidth="1"/>
    <col min="4775" max="4775" width="8.7265625" style="55"/>
    <col min="4776" max="4777" width="30.453125" style="55" customWidth="1"/>
    <col min="4778" max="4778" width="13.1796875" style="55" customWidth="1"/>
    <col min="4779" max="4779" width="13" style="55" customWidth="1"/>
    <col min="4780" max="4780" width="14.26953125" style="55" customWidth="1"/>
    <col min="4781" max="4781" width="12.1796875" style="55" customWidth="1"/>
    <col min="4782" max="4782" width="2.54296875" style="55" customWidth="1"/>
    <col min="4783" max="4785" width="0" style="55" hidden="1" customWidth="1"/>
    <col min="4786" max="4786" width="14.1796875" style="55" customWidth="1"/>
    <col min="4787" max="4787" width="20.453125" style="55" customWidth="1"/>
    <col min="4788" max="4788" width="16.453125" style="55" customWidth="1"/>
    <col min="4789" max="4789" width="2.54296875" style="55" customWidth="1"/>
    <col min="4790" max="4792" width="0" style="55" hidden="1" customWidth="1"/>
    <col min="4793" max="4793" width="15.26953125" style="55" bestFit="1" customWidth="1"/>
    <col min="4794" max="4794" width="20.453125" style="55" customWidth="1"/>
    <col min="4795" max="4795" width="16.453125" style="55" customWidth="1"/>
    <col min="4796" max="4797" width="8.7265625" style="55"/>
    <col min="4798" max="4798" width="10.1796875" style="55" bestFit="1" customWidth="1"/>
    <col min="4799" max="5028" width="8.7265625" style="55"/>
    <col min="5029" max="5029" width="0" style="55" hidden="1" customWidth="1"/>
    <col min="5030" max="5030" width="8.26953125" style="55" customWidth="1"/>
    <col min="5031" max="5031" width="8.7265625" style="55"/>
    <col min="5032" max="5033" width="30.453125" style="55" customWidth="1"/>
    <col min="5034" max="5034" width="13.1796875" style="55" customWidth="1"/>
    <col min="5035" max="5035" width="13" style="55" customWidth="1"/>
    <col min="5036" max="5036" width="14.26953125" style="55" customWidth="1"/>
    <col min="5037" max="5037" width="12.1796875" style="55" customWidth="1"/>
    <col min="5038" max="5038" width="2.54296875" style="55" customWidth="1"/>
    <col min="5039" max="5041" width="0" style="55" hidden="1" customWidth="1"/>
    <col min="5042" max="5042" width="14.1796875" style="55" customWidth="1"/>
    <col min="5043" max="5043" width="20.453125" style="55" customWidth="1"/>
    <col min="5044" max="5044" width="16.453125" style="55" customWidth="1"/>
    <col min="5045" max="5045" width="2.54296875" style="55" customWidth="1"/>
    <col min="5046" max="5048" width="0" style="55" hidden="1" customWidth="1"/>
    <col min="5049" max="5049" width="15.26953125" style="55" bestFit="1" customWidth="1"/>
    <col min="5050" max="5050" width="20.453125" style="55" customWidth="1"/>
    <col min="5051" max="5051" width="16.453125" style="55" customWidth="1"/>
    <col min="5052" max="5053" width="8.7265625" style="55"/>
    <col min="5054" max="5054" width="10.1796875" style="55" bestFit="1" customWidth="1"/>
    <col min="5055" max="5284" width="8.7265625" style="55"/>
    <col min="5285" max="5285" width="0" style="55" hidden="1" customWidth="1"/>
    <col min="5286" max="5286" width="8.26953125" style="55" customWidth="1"/>
    <col min="5287" max="5287" width="8.7265625" style="55"/>
    <col min="5288" max="5289" width="30.453125" style="55" customWidth="1"/>
    <col min="5290" max="5290" width="13.1796875" style="55" customWidth="1"/>
    <col min="5291" max="5291" width="13" style="55" customWidth="1"/>
    <col min="5292" max="5292" width="14.26953125" style="55" customWidth="1"/>
    <col min="5293" max="5293" width="12.1796875" style="55" customWidth="1"/>
    <col min="5294" max="5294" width="2.54296875" style="55" customWidth="1"/>
    <col min="5295" max="5297" width="0" style="55" hidden="1" customWidth="1"/>
    <col min="5298" max="5298" width="14.1796875" style="55" customWidth="1"/>
    <col min="5299" max="5299" width="20.453125" style="55" customWidth="1"/>
    <col min="5300" max="5300" width="16.453125" style="55" customWidth="1"/>
    <col min="5301" max="5301" width="2.54296875" style="55" customWidth="1"/>
    <col min="5302" max="5304" width="0" style="55" hidden="1" customWidth="1"/>
    <col min="5305" max="5305" width="15.26953125" style="55" bestFit="1" customWidth="1"/>
    <col min="5306" max="5306" width="20.453125" style="55" customWidth="1"/>
    <col min="5307" max="5307" width="16.453125" style="55" customWidth="1"/>
    <col min="5308" max="5309" width="8.7265625" style="55"/>
    <col min="5310" max="5310" width="10.1796875" style="55" bestFit="1" customWidth="1"/>
    <col min="5311" max="5540" width="8.7265625" style="55"/>
    <col min="5541" max="5541" width="0" style="55" hidden="1" customWidth="1"/>
    <col min="5542" max="5542" width="8.26953125" style="55" customWidth="1"/>
    <col min="5543" max="5543" width="8.7265625" style="55"/>
    <col min="5544" max="5545" width="30.453125" style="55" customWidth="1"/>
    <col min="5546" max="5546" width="13.1796875" style="55" customWidth="1"/>
    <col min="5547" max="5547" width="13" style="55" customWidth="1"/>
    <col min="5548" max="5548" width="14.26953125" style="55" customWidth="1"/>
    <col min="5549" max="5549" width="12.1796875" style="55" customWidth="1"/>
    <col min="5550" max="5550" width="2.54296875" style="55" customWidth="1"/>
    <col min="5551" max="5553" width="0" style="55" hidden="1" customWidth="1"/>
    <col min="5554" max="5554" width="14.1796875" style="55" customWidth="1"/>
    <col min="5555" max="5555" width="20.453125" style="55" customWidth="1"/>
    <col min="5556" max="5556" width="16.453125" style="55" customWidth="1"/>
    <col min="5557" max="5557" width="2.54296875" style="55" customWidth="1"/>
    <col min="5558" max="5560" width="0" style="55" hidden="1" customWidth="1"/>
    <col min="5561" max="5561" width="15.26953125" style="55" bestFit="1" customWidth="1"/>
    <col min="5562" max="5562" width="20.453125" style="55" customWidth="1"/>
    <col min="5563" max="5563" width="16.453125" style="55" customWidth="1"/>
    <col min="5564" max="5565" width="8.7265625" style="55"/>
    <col min="5566" max="5566" width="10.1796875" style="55" bestFit="1" customWidth="1"/>
    <col min="5567" max="5796" width="8.7265625" style="55"/>
    <col min="5797" max="5797" width="0" style="55" hidden="1" customWidth="1"/>
    <col min="5798" max="5798" width="8.26953125" style="55" customWidth="1"/>
    <col min="5799" max="5799" width="8.7265625" style="55"/>
    <col min="5800" max="5801" width="30.453125" style="55" customWidth="1"/>
    <col min="5802" max="5802" width="13.1796875" style="55" customWidth="1"/>
    <col min="5803" max="5803" width="13" style="55" customWidth="1"/>
    <col min="5804" max="5804" width="14.26953125" style="55" customWidth="1"/>
    <col min="5805" max="5805" width="12.1796875" style="55" customWidth="1"/>
    <col min="5806" max="5806" width="2.54296875" style="55" customWidth="1"/>
    <col min="5807" max="5809" width="0" style="55" hidden="1" customWidth="1"/>
    <col min="5810" max="5810" width="14.1796875" style="55" customWidth="1"/>
    <col min="5811" max="5811" width="20.453125" style="55" customWidth="1"/>
    <col min="5812" max="5812" width="16.453125" style="55" customWidth="1"/>
    <col min="5813" max="5813" width="2.54296875" style="55" customWidth="1"/>
    <col min="5814" max="5816" width="0" style="55" hidden="1" customWidth="1"/>
    <col min="5817" max="5817" width="15.26953125" style="55" bestFit="1" customWidth="1"/>
    <col min="5818" max="5818" width="20.453125" style="55" customWidth="1"/>
    <col min="5819" max="5819" width="16.453125" style="55" customWidth="1"/>
    <col min="5820" max="5821" width="8.7265625" style="55"/>
    <col min="5822" max="5822" width="10.1796875" style="55" bestFit="1" customWidth="1"/>
    <col min="5823" max="6052" width="8.7265625" style="55"/>
    <col min="6053" max="6053" width="0" style="55" hidden="1" customWidth="1"/>
    <col min="6054" max="6054" width="8.26953125" style="55" customWidth="1"/>
    <col min="6055" max="6055" width="8.7265625" style="55"/>
    <col min="6056" max="6057" width="30.453125" style="55" customWidth="1"/>
    <col min="6058" max="6058" width="13.1796875" style="55" customWidth="1"/>
    <col min="6059" max="6059" width="13" style="55" customWidth="1"/>
    <col min="6060" max="6060" width="14.26953125" style="55" customWidth="1"/>
    <col min="6061" max="6061" width="12.1796875" style="55" customWidth="1"/>
    <col min="6062" max="6062" width="2.54296875" style="55" customWidth="1"/>
    <col min="6063" max="6065" width="0" style="55" hidden="1" customWidth="1"/>
    <col min="6066" max="6066" width="14.1796875" style="55" customWidth="1"/>
    <col min="6067" max="6067" width="20.453125" style="55" customWidth="1"/>
    <col min="6068" max="6068" width="16.453125" style="55" customWidth="1"/>
    <col min="6069" max="6069" width="2.54296875" style="55" customWidth="1"/>
    <col min="6070" max="6072" width="0" style="55" hidden="1" customWidth="1"/>
    <col min="6073" max="6073" width="15.26953125" style="55" bestFit="1" customWidth="1"/>
    <col min="6074" max="6074" width="20.453125" style="55" customWidth="1"/>
    <col min="6075" max="6075" width="16.453125" style="55" customWidth="1"/>
    <col min="6076" max="6077" width="8.7265625" style="55"/>
    <col min="6078" max="6078" width="10.1796875" style="55" bestFit="1" customWidth="1"/>
    <col min="6079" max="6308" width="8.7265625" style="55"/>
    <col min="6309" max="6309" width="0" style="55" hidden="1" customWidth="1"/>
    <col min="6310" max="6310" width="8.26953125" style="55" customWidth="1"/>
    <col min="6311" max="6311" width="8.7265625" style="55"/>
    <col min="6312" max="6313" width="30.453125" style="55" customWidth="1"/>
    <col min="6314" max="6314" width="13.1796875" style="55" customWidth="1"/>
    <col min="6315" max="6315" width="13" style="55" customWidth="1"/>
    <col min="6316" max="6316" width="14.26953125" style="55" customWidth="1"/>
    <col min="6317" max="6317" width="12.1796875" style="55" customWidth="1"/>
    <col min="6318" max="6318" width="2.54296875" style="55" customWidth="1"/>
    <col min="6319" max="6321" width="0" style="55" hidden="1" customWidth="1"/>
    <col min="6322" max="6322" width="14.1796875" style="55" customWidth="1"/>
    <col min="6323" max="6323" width="20.453125" style="55" customWidth="1"/>
    <col min="6324" max="6324" width="16.453125" style="55" customWidth="1"/>
    <col min="6325" max="6325" width="2.54296875" style="55" customWidth="1"/>
    <col min="6326" max="6328" width="0" style="55" hidden="1" customWidth="1"/>
    <col min="6329" max="6329" width="15.26953125" style="55" bestFit="1" customWidth="1"/>
    <col min="6330" max="6330" width="20.453125" style="55" customWidth="1"/>
    <col min="6331" max="6331" width="16.453125" style="55" customWidth="1"/>
    <col min="6332" max="6333" width="8.7265625" style="55"/>
    <col min="6334" max="6334" width="10.1796875" style="55" bestFit="1" customWidth="1"/>
    <col min="6335" max="6564" width="8.7265625" style="55"/>
    <col min="6565" max="6565" width="0" style="55" hidden="1" customWidth="1"/>
    <col min="6566" max="6566" width="8.26953125" style="55" customWidth="1"/>
    <col min="6567" max="6567" width="8.7265625" style="55"/>
    <col min="6568" max="6569" width="30.453125" style="55" customWidth="1"/>
    <col min="6570" max="6570" width="13.1796875" style="55" customWidth="1"/>
    <col min="6571" max="6571" width="13" style="55" customWidth="1"/>
    <col min="6572" max="6572" width="14.26953125" style="55" customWidth="1"/>
    <col min="6573" max="6573" width="12.1796875" style="55" customWidth="1"/>
    <col min="6574" max="6574" width="2.54296875" style="55" customWidth="1"/>
    <col min="6575" max="6577" width="0" style="55" hidden="1" customWidth="1"/>
    <col min="6578" max="6578" width="14.1796875" style="55" customWidth="1"/>
    <col min="6579" max="6579" width="20.453125" style="55" customWidth="1"/>
    <col min="6580" max="6580" width="16.453125" style="55" customWidth="1"/>
    <col min="6581" max="6581" width="2.54296875" style="55" customWidth="1"/>
    <col min="6582" max="6584" width="0" style="55" hidden="1" customWidth="1"/>
    <col min="6585" max="6585" width="15.26953125" style="55" bestFit="1" customWidth="1"/>
    <col min="6586" max="6586" width="20.453125" style="55" customWidth="1"/>
    <col min="6587" max="6587" width="16.453125" style="55" customWidth="1"/>
    <col min="6588" max="6589" width="8.7265625" style="55"/>
    <col min="6590" max="6590" width="10.1796875" style="55" bestFit="1" customWidth="1"/>
    <col min="6591" max="6820" width="8.7265625" style="55"/>
    <col min="6821" max="6821" width="0" style="55" hidden="1" customWidth="1"/>
    <col min="6822" max="6822" width="8.26953125" style="55" customWidth="1"/>
    <col min="6823" max="6823" width="8.7265625" style="55"/>
    <col min="6824" max="6825" width="30.453125" style="55" customWidth="1"/>
    <col min="6826" max="6826" width="13.1796875" style="55" customWidth="1"/>
    <col min="6827" max="6827" width="13" style="55" customWidth="1"/>
    <col min="6828" max="6828" width="14.26953125" style="55" customWidth="1"/>
    <col min="6829" max="6829" width="12.1796875" style="55" customWidth="1"/>
    <col min="6830" max="6830" width="2.54296875" style="55" customWidth="1"/>
    <col min="6831" max="6833" width="0" style="55" hidden="1" customWidth="1"/>
    <col min="6834" max="6834" width="14.1796875" style="55" customWidth="1"/>
    <col min="6835" max="6835" width="20.453125" style="55" customWidth="1"/>
    <col min="6836" max="6836" width="16.453125" style="55" customWidth="1"/>
    <col min="6837" max="6837" width="2.54296875" style="55" customWidth="1"/>
    <col min="6838" max="6840" width="0" style="55" hidden="1" customWidth="1"/>
    <col min="6841" max="6841" width="15.26953125" style="55" bestFit="1" customWidth="1"/>
    <col min="6842" max="6842" width="20.453125" style="55" customWidth="1"/>
    <col min="6843" max="6843" width="16.453125" style="55" customWidth="1"/>
    <col min="6844" max="6845" width="8.7265625" style="55"/>
    <col min="6846" max="6846" width="10.1796875" style="55" bestFit="1" customWidth="1"/>
    <col min="6847" max="7076" width="8.7265625" style="55"/>
    <col min="7077" max="7077" width="0" style="55" hidden="1" customWidth="1"/>
    <col min="7078" max="7078" width="8.26953125" style="55" customWidth="1"/>
    <col min="7079" max="7079" width="8.7265625" style="55"/>
    <col min="7080" max="7081" width="30.453125" style="55" customWidth="1"/>
    <col min="7082" max="7082" width="13.1796875" style="55" customWidth="1"/>
    <col min="7083" max="7083" width="13" style="55" customWidth="1"/>
    <col min="7084" max="7084" width="14.26953125" style="55" customWidth="1"/>
    <col min="7085" max="7085" width="12.1796875" style="55" customWidth="1"/>
    <col min="7086" max="7086" width="2.54296875" style="55" customWidth="1"/>
    <col min="7087" max="7089" width="0" style="55" hidden="1" customWidth="1"/>
    <col min="7090" max="7090" width="14.1796875" style="55" customWidth="1"/>
    <col min="7091" max="7091" width="20.453125" style="55" customWidth="1"/>
    <col min="7092" max="7092" width="16.453125" style="55" customWidth="1"/>
    <col min="7093" max="7093" width="2.54296875" style="55" customWidth="1"/>
    <col min="7094" max="7096" width="0" style="55" hidden="1" customWidth="1"/>
    <col min="7097" max="7097" width="15.26953125" style="55" bestFit="1" customWidth="1"/>
    <col min="7098" max="7098" width="20.453125" style="55" customWidth="1"/>
    <col min="7099" max="7099" width="16.453125" style="55" customWidth="1"/>
    <col min="7100" max="7101" width="8.7265625" style="55"/>
    <col min="7102" max="7102" width="10.1796875" style="55" bestFit="1" customWidth="1"/>
    <col min="7103" max="7332" width="8.7265625" style="55"/>
    <col min="7333" max="7333" width="0" style="55" hidden="1" customWidth="1"/>
    <col min="7334" max="7334" width="8.26953125" style="55" customWidth="1"/>
    <col min="7335" max="7335" width="8.7265625" style="55"/>
    <col min="7336" max="7337" width="30.453125" style="55" customWidth="1"/>
    <col min="7338" max="7338" width="13.1796875" style="55" customWidth="1"/>
    <col min="7339" max="7339" width="13" style="55" customWidth="1"/>
    <col min="7340" max="7340" width="14.26953125" style="55" customWidth="1"/>
    <col min="7341" max="7341" width="12.1796875" style="55" customWidth="1"/>
    <col min="7342" max="7342" width="2.54296875" style="55" customWidth="1"/>
    <col min="7343" max="7345" width="0" style="55" hidden="1" customWidth="1"/>
    <col min="7346" max="7346" width="14.1796875" style="55" customWidth="1"/>
    <col min="7347" max="7347" width="20.453125" style="55" customWidth="1"/>
    <col min="7348" max="7348" width="16.453125" style="55" customWidth="1"/>
    <col min="7349" max="7349" width="2.54296875" style="55" customWidth="1"/>
    <col min="7350" max="7352" width="0" style="55" hidden="1" customWidth="1"/>
    <col min="7353" max="7353" width="15.26953125" style="55" bestFit="1" customWidth="1"/>
    <col min="7354" max="7354" width="20.453125" style="55" customWidth="1"/>
    <col min="7355" max="7355" width="16.453125" style="55" customWidth="1"/>
    <col min="7356" max="7357" width="8.7265625" style="55"/>
    <col min="7358" max="7358" width="10.1796875" style="55" bestFit="1" customWidth="1"/>
    <col min="7359" max="7588" width="8.7265625" style="55"/>
    <col min="7589" max="7589" width="0" style="55" hidden="1" customWidth="1"/>
    <col min="7590" max="7590" width="8.26953125" style="55" customWidth="1"/>
    <col min="7591" max="7591" width="8.7265625" style="55"/>
    <col min="7592" max="7593" width="30.453125" style="55" customWidth="1"/>
    <col min="7594" max="7594" width="13.1796875" style="55" customWidth="1"/>
    <col min="7595" max="7595" width="13" style="55" customWidth="1"/>
    <col min="7596" max="7596" width="14.26953125" style="55" customWidth="1"/>
    <col min="7597" max="7597" width="12.1796875" style="55" customWidth="1"/>
    <col min="7598" max="7598" width="2.54296875" style="55" customWidth="1"/>
    <col min="7599" max="7601" width="0" style="55" hidden="1" customWidth="1"/>
    <col min="7602" max="7602" width="14.1796875" style="55" customWidth="1"/>
    <col min="7603" max="7603" width="20.453125" style="55" customWidth="1"/>
    <col min="7604" max="7604" width="16.453125" style="55" customWidth="1"/>
    <col min="7605" max="7605" width="2.54296875" style="55" customWidth="1"/>
    <col min="7606" max="7608" width="0" style="55" hidden="1" customWidth="1"/>
    <col min="7609" max="7609" width="15.26953125" style="55" bestFit="1" customWidth="1"/>
    <col min="7610" max="7610" width="20.453125" style="55" customWidth="1"/>
    <col min="7611" max="7611" width="16.453125" style="55" customWidth="1"/>
    <col min="7612" max="7613" width="8.7265625" style="55"/>
    <col min="7614" max="7614" width="10.1796875" style="55" bestFit="1" customWidth="1"/>
    <col min="7615" max="7844" width="8.7265625" style="55"/>
    <col min="7845" max="7845" width="0" style="55" hidden="1" customWidth="1"/>
    <col min="7846" max="7846" width="8.26953125" style="55" customWidth="1"/>
    <col min="7847" max="7847" width="8.7265625" style="55"/>
    <col min="7848" max="7849" width="30.453125" style="55" customWidth="1"/>
    <col min="7850" max="7850" width="13.1796875" style="55" customWidth="1"/>
    <col min="7851" max="7851" width="13" style="55" customWidth="1"/>
    <col min="7852" max="7852" width="14.26953125" style="55" customWidth="1"/>
    <col min="7853" max="7853" width="12.1796875" style="55" customWidth="1"/>
    <col min="7854" max="7854" width="2.54296875" style="55" customWidth="1"/>
    <col min="7855" max="7857" width="0" style="55" hidden="1" customWidth="1"/>
    <col min="7858" max="7858" width="14.1796875" style="55" customWidth="1"/>
    <col min="7859" max="7859" width="20.453125" style="55" customWidth="1"/>
    <col min="7860" max="7860" width="16.453125" style="55" customWidth="1"/>
    <col min="7861" max="7861" width="2.54296875" style="55" customWidth="1"/>
    <col min="7862" max="7864" width="0" style="55" hidden="1" customWidth="1"/>
    <col min="7865" max="7865" width="15.26953125" style="55" bestFit="1" customWidth="1"/>
    <col min="7866" max="7866" width="20.453125" style="55" customWidth="1"/>
    <col min="7867" max="7867" width="16.453125" style="55" customWidth="1"/>
    <col min="7868" max="7869" width="8.7265625" style="55"/>
    <col min="7870" max="7870" width="10.1796875" style="55" bestFit="1" customWidth="1"/>
    <col min="7871" max="8100" width="8.7265625" style="55"/>
    <col min="8101" max="8101" width="0" style="55" hidden="1" customWidth="1"/>
    <col min="8102" max="8102" width="8.26953125" style="55" customWidth="1"/>
    <col min="8103" max="8103" width="8.7265625" style="55"/>
    <col min="8104" max="8105" width="30.453125" style="55" customWidth="1"/>
    <col min="8106" max="8106" width="13.1796875" style="55" customWidth="1"/>
    <col min="8107" max="8107" width="13" style="55" customWidth="1"/>
    <col min="8108" max="8108" width="14.26953125" style="55" customWidth="1"/>
    <col min="8109" max="8109" width="12.1796875" style="55" customWidth="1"/>
    <col min="8110" max="8110" width="2.54296875" style="55" customWidth="1"/>
    <col min="8111" max="8113" width="0" style="55" hidden="1" customWidth="1"/>
    <col min="8114" max="8114" width="14.1796875" style="55" customWidth="1"/>
    <col min="8115" max="8115" width="20.453125" style="55" customWidth="1"/>
    <col min="8116" max="8116" width="16.453125" style="55" customWidth="1"/>
    <col min="8117" max="8117" width="2.54296875" style="55" customWidth="1"/>
    <col min="8118" max="8120" width="0" style="55" hidden="1" customWidth="1"/>
    <col min="8121" max="8121" width="15.26953125" style="55" bestFit="1" customWidth="1"/>
    <col min="8122" max="8122" width="20.453125" style="55" customWidth="1"/>
    <col min="8123" max="8123" width="16.453125" style="55" customWidth="1"/>
    <col min="8124" max="8125" width="8.7265625" style="55"/>
    <col min="8126" max="8126" width="10.1796875" style="55" bestFit="1" customWidth="1"/>
    <col min="8127" max="8356" width="8.7265625" style="55"/>
    <col min="8357" max="8357" width="0" style="55" hidden="1" customWidth="1"/>
    <col min="8358" max="8358" width="8.26953125" style="55" customWidth="1"/>
    <col min="8359" max="8359" width="8.7265625" style="55"/>
    <col min="8360" max="8361" width="30.453125" style="55" customWidth="1"/>
    <col min="8362" max="8362" width="13.1796875" style="55" customWidth="1"/>
    <col min="8363" max="8363" width="13" style="55" customWidth="1"/>
    <col min="8364" max="8364" width="14.26953125" style="55" customWidth="1"/>
    <col min="8365" max="8365" width="12.1796875" style="55" customWidth="1"/>
    <col min="8366" max="8366" width="2.54296875" style="55" customWidth="1"/>
    <col min="8367" max="8369" width="0" style="55" hidden="1" customWidth="1"/>
    <col min="8370" max="8370" width="14.1796875" style="55" customWidth="1"/>
    <col min="8371" max="8371" width="20.453125" style="55" customWidth="1"/>
    <col min="8372" max="8372" width="16.453125" style="55" customWidth="1"/>
    <col min="8373" max="8373" width="2.54296875" style="55" customWidth="1"/>
    <col min="8374" max="8376" width="0" style="55" hidden="1" customWidth="1"/>
    <col min="8377" max="8377" width="15.26953125" style="55" bestFit="1" customWidth="1"/>
    <col min="8378" max="8378" width="20.453125" style="55" customWidth="1"/>
    <col min="8379" max="8379" width="16.453125" style="55" customWidth="1"/>
    <col min="8380" max="8381" width="8.7265625" style="55"/>
    <col min="8382" max="8382" width="10.1796875" style="55" bestFit="1" customWidth="1"/>
    <col min="8383" max="8612" width="8.7265625" style="55"/>
    <col min="8613" max="8613" width="0" style="55" hidden="1" customWidth="1"/>
    <col min="8614" max="8614" width="8.26953125" style="55" customWidth="1"/>
    <col min="8615" max="8615" width="8.7265625" style="55"/>
    <col min="8616" max="8617" width="30.453125" style="55" customWidth="1"/>
    <col min="8618" max="8618" width="13.1796875" style="55" customWidth="1"/>
    <col min="8619" max="8619" width="13" style="55" customWidth="1"/>
    <col min="8620" max="8620" width="14.26953125" style="55" customWidth="1"/>
    <col min="8621" max="8621" width="12.1796875" style="55" customWidth="1"/>
    <col min="8622" max="8622" width="2.54296875" style="55" customWidth="1"/>
    <col min="8623" max="8625" width="0" style="55" hidden="1" customWidth="1"/>
    <col min="8626" max="8626" width="14.1796875" style="55" customWidth="1"/>
    <col min="8627" max="8627" width="20.453125" style="55" customWidth="1"/>
    <col min="8628" max="8628" width="16.453125" style="55" customWidth="1"/>
    <col min="8629" max="8629" width="2.54296875" style="55" customWidth="1"/>
    <col min="8630" max="8632" width="0" style="55" hidden="1" customWidth="1"/>
    <col min="8633" max="8633" width="15.26953125" style="55" bestFit="1" customWidth="1"/>
    <col min="8634" max="8634" width="20.453125" style="55" customWidth="1"/>
    <col min="8635" max="8635" width="16.453125" style="55" customWidth="1"/>
    <col min="8636" max="8637" width="8.7265625" style="55"/>
    <col min="8638" max="8638" width="10.1796875" style="55" bestFit="1" customWidth="1"/>
    <col min="8639" max="8868" width="8.7265625" style="55"/>
    <col min="8869" max="8869" width="0" style="55" hidden="1" customWidth="1"/>
    <col min="8870" max="8870" width="8.26953125" style="55" customWidth="1"/>
    <col min="8871" max="8871" width="8.7265625" style="55"/>
    <col min="8872" max="8873" width="30.453125" style="55" customWidth="1"/>
    <col min="8874" max="8874" width="13.1796875" style="55" customWidth="1"/>
    <col min="8875" max="8875" width="13" style="55" customWidth="1"/>
    <col min="8876" max="8876" width="14.26953125" style="55" customWidth="1"/>
    <col min="8877" max="8877" width="12.1796875" style="55" customWidth="1"/>
    <col min="8878" max="8878" width="2.54296875" style="55" customWidth="1"/>
    <col min="8879" max="8881" width="0" style="55" hidden="1" customWidth="1"/>
    <col min="8882" max="8882" width="14.1796875" style="55" customWidth="1"/>
    <col min="8883" max="8883" width="20.453125" style="55" customWidth="1"/>
    <col min="8884" max="8884" width="16.453125" style="55" customWidth="1"/>
    <col min="8885" max="8885" width="2.54296875" style="55" customWidth="1"/>
    <col min="8886" max="8888" width="0" style="55" hidden="1" customWidth="1"/>
    <col min="8889" max="8889" width="15.26953125" style="55" bestFit="1" customWidth="1"/>
    <col min="8890" max="8890" width="20.453125" style="55" customWidth="1"/>
    <col min="8891" max="8891" width="16.453125" style="55" customWidth="1"/>
    <col min="8892" max="8893" width="8.7265625" style="55"/>
    <col min="8894" max="8894" width="10.1796875" style="55" bestFit="1" customWidth="1"/>
    <col min="8895" max="9124" width="8.7265625" style="55"/>
    <col min="9125" max="9125" width="0" style="55" hidden="1" customWidth="1"/>
    <col min="9126" max="9126" width="8.26953125" style="55" customWidth="1"/>
    <col min="9127" max="9127" width="8.7265625" style="55"/>
    <col min="9128" max="9129" width="30.453125" style="55" customWidth="1"/>
    <col min="9130" max="9130" width="13.1796875" style="55" customWidth="1"/>
    <col min="9131" max="9131" width="13" style="55" customWidth="1"/>
    <col min="9132" max="9132" width="14.26953125" style="55" customWidth="1"/>
    <col min="9133" max="9133" width="12.1796875" style="55" customWidth="1"/>
    <col min="9134" max="9134" width="2.54296875" style="55" customWidth="1"/>
    <col min="9135" max="9137" width="0" style="55" hidden="1" customWidth="1"/>
    <col min="9138" max="9138" width="14.1796875" style="55" customWidth="1"/>
    <col min="9139" max="9139" width="20.453125" style="55" customWidth="1"/>
    <col min="9140" max="9140" width="16.453125" style="55" customWidth="1"/>
    <col min="9141" max="9141" width="2.54296875" style="55" customWidth="1"/>
    <col min="9142" max="9144" width="0" style="55" hidden="1" customWidth="1"/>
    <col min="9145" max="9145" width="15.26953125" style="55" bestFit="1" customWidth="1"/>
    <col min="9146" max="9146" width="20.453125" style="55" customWidth="1"/>
    <col min="9147" max="9147" width="16.453125" style="55" customWidth="1"/>
    <col min="9148" max="9149" width="8.7265625" style="55"/>
    <col min="9150" max="9150" width="10.1796875" style="55" bestFit="1" customWidth="1"/>
    <col min="9151" max="9380" width="8.7265625" style="55"/>
    <col min="9381" max="9381" width="0" style="55" hidden="1" customWidth="1"/>
    <col min="9382" max="9382" width="8.26953125" style="55" customWidth="1"/>
    <col min="9383" max="9383" width="8.7265625" style="55"/>
    <col min="9384" max="9385" width="30.453125" style="55" customWidth="1"/>
    <col min="9386" max="9386" width="13.1796875" style="55" customWidth="1"/>
    <col min="9387" max="9387" width="13" style="55" customWidth="1"/>
    <col min="9388" max="9388" width="14.26953125" style="55" customWidth="1"/>
    <col min="9389" max="9389" width="12.1796875" style="55" customWidth="1"/>
    <col min="9390" max="9390" width="2.54296875" style="55" customWidth="1"/>
    <col min="9391" max="9393" width="0" style="55" hidden="1" customWidth="1"/>
    <col min="9394" max="9394" width="14.1796875" style="55" customWidth="1"/>
    <col min="9395" max="9395" width="20.453125" style="55" customWidth="1"/>
    <col min="9396" max="9396" width="16.453125" style="55" customWidth="1"/>
    <col min="9397" max="9397" width="2.54296875" style="55" customWidth="1"/>
    <col min="9398" max="9400" width="0" style="55" hidden="1" customWidth="1"/>
    <col min="9401" max="9401" width="15.26953125" style="55" bestFit="1" customWidth="1"/>
    <col min="9402" max="9402" width="20.453125" style="55" customWidth="1"/>
    <col min="9403" max="9403" width="16.453125" style="55" customWidth="1"/>
    <col min="9404" max="9405" width="8.7265625" style="55"/>
    <col min="9406" max="9406" width="10.1796875" style="55" bestFit="1" customWidth="1"/>
    <col min="9407" max="9636" width="8.7265625" style="55"/>
    <col min="9637" max="9637" width="0" style="55" hidden="1" customWidth="1"/>
    <col min="9638" max="9638" width="8.26953125" style="55" customWidth="1"/>
    <col min="9639" max="9639" width="8.7265625" style="55"/>
    <col min="9640" max="9641" width="30.453125" style="55" customWidth="1"/>
    <col min="9642" max="9642" width="13.1796875" style="55" customWidth="1"/>
    <col min="9643" max="9643" width="13" style="55" customWidth="1"/>
    <col min="9644" max="9644" width="14.26953125" style="55" customWidth="1"/>
    <col min="9645" max="9645" width="12.1796875" style="55" customWidth="1"/>
    <col min="9646" max="9646" width="2.54296875" style="55" customWidth="1"/>
    <col min="9647" max="9649" width="0" style="55" hidden="1" customWidth="1"/>
    <col min="9650" max="9650" width="14.1796875" style="55" customWidth="1"/>
    <col min="9651" max="9651" width="20.453125" style="55" customWidth="1"/>
    <col min="9652" max="9652" width="16.453125" style="55" customWidth="1"/>
    <col min="9653" max="9653" width="2.54296875" style="55" customWidth="1"/>
    <col min="9654" max="9656" width="0" style="55" hidden="1" customWidth="1"/>
    <col min="9657" max="9657" width="15.26953125" style="55" bestFit="1" customWidth="1"/>
    <col min="9658" max="9658" width="20.453125" style="55" customWidth="1"/>
    <col min="9659" max="9659" width="16.453125" style="55" customWidth="1"/>
    <col min="9660" max="9661" width="8.7265625" style="55"/>
    <col min="9662" max="9662" width="10.1796875" style="55" bestFit="1" customWidth="1"/>
    <col min="9663" max="9892" width="8.7265625" style="55"/>
    <col min="9893" max="9893" width="0" style="55" hidden="1" customWidth="1"/>
    <col min="9894" max="9894" width="8.26953125" style="55" customWidth="1"/>
    <col min="9895" max="9895" width="8.7265625" style="55"/>
    <col min="9896" max="9897" width="30.453125" style="55" customWidth="1"/>
    <col min="9898" max="9898" width="13.1796875" style="55" customWidth="1"/>
    <col min="9899" max="9899" width="13" style="55" customWidth="1"/>
    <col min="9900" max="9900" width="14.26953125" style="55" customWidth="1"/>
    <col min="9901" max="9901" width="12.1796875" style="55" customWidth="1"/>
    <col min="9902" max="9902" width="2.54296875" style="55" customWidth="1"/>
    <col min="9903" max="9905" width="0" style="55" hidden="1" customWidth="1"/>
    <col min="9906" max="9906" width="14.1796875" style="55" customWidth="1"/>
    <col min="9907" max="9907" width="20.453125" style="55" customWidth="1"/>
    <col min="9908" max="9908" width="16.453125" style="55" customWidth="1"/>
    <col min="9909" max="9909" width="2.54296875" style="55" customWidth="1"/>
    <col min="9910" max="9912" width="0" style="55" hidden="1" customWidth="1"/>
    <col min="9913" max="9913" width="15.26953125" style="55" bestFit="1" customWidth="1"/>
    <col min="9914" max="9914" width="20.453125" style="55" customWidth="1"/>
    <col min="9915" max="9915" width="16.453125" style="55" customWidth="1"/>
    <col min="9916" max="9917" width="8.7265625" style="55"/>
    <col min="9918" max="9918" width="10.1796875" style="55" bestFit="1" customWidth="1"/>
    <col min="9919" max="10148" width="8.7265625" style="55"/>
    <col min="10149" max="10149" width="0" style="55" hidden="1" customWidth="1"/>
    <col min="10150" max="10150" width="8.26953125" style="55" customWidth="1"/>
    <col min="10151" max="10151" width="8.7265625" style="55"/>
    <col min="10152" max="10153" width="30.453125" style="55" customWidth="1"/>
    <col min="10154" max="10154" width="13.1796875" style="55" customWidth="1"/>
    <col min="10155" max="10155" width="13" style="55" customWidth="1"/>
    <col min="10156" max="10156" width="14.26953125" style="55" customWidth="1"/>
    <col min="10157" max="10157" width="12.1796875" style="55" customWidth="1"/>
    <col min="10158" max="10158" width="2.54296875" style="55" customWidth="1"/>
    <col min="10159" max="10161" width="0" style="55" hidden="1" customWidth="1"/>
    <col min="10162" max="10162" width="14.1796875" style="55" customWidth="1"/>
    <col min="10163" max="10163" width="20.453125" style="55" customWidth="1"/>
    <col min="10164" max="10164" width="16.453125" style="55" customWidth="1"/>
    <col min="10165" max="10165" width="2.54296875" style="55" customWidth="1"/>
    <col min="10166" max="10168" width="0" style="55" hidden="1" customWidth="1"/>
    <col min="10169" max="10169" width="15.26953125" style="55" bestFit="1" customWidth="1"/>
    <col min="10170" max="10170" width="20.453125" style="55" customWidth="1"/>
    <col min="10171" max="10171" width="16.453125" style="55" customWidth="1"/>
    <col min="10172" max="10173" width="8.7265625" style="55"/>
    <col min="10174" max="10174" width="10.1796875" style="55" bestFit="1" customWidth="1"/>
    <col min="10175" max="10404" width="8.7265625" style="55"/>
    <col min="10405" max="10405" width="0" style="55" hidden="1" customWidth="1"/>
    <col min="10406" max="10406" width="8.26953125" style="55" customWidth="1"/>
    <col min="10407" max="10407" width="8.7265625" style="55"/>
    <col min="10408" max="10409" width="30.453125" style="55" customWidth="1"/>
    <col min="10410" max="10410" width="13.1796875" style="55" customWidth="1"/>
    <col min="10411" max="10411" width="13" style="55" customWidth="1"/>
    <col min="10412" max="10412" width="14.26953125" style="55" customWidth="1"/>
    <col min="10413" max="10413" width="12.1796875" style="55" customWidth="1"/>
    <col min="10414" max="10414" width="2.54296875" style="55" customWidth="1"/>
    <col min="10415" max="10417" width="0" style="55" hidden="1" customWidth="1"/>
    <col min="10418" max="10418" width="14.1796875" style="55" customWidth="1"/>
    <col min="10419" max="10419" width="20.453125" style="55" customWidth="1"/>
    <col min="10420" max="10420" width="16.453125" style="55" customWidth="1"/>
    <col min="10421" max="10421" width="2.54296875" style="55" customWidth="1"/>
    <col min="10422" max="10424" width="0" style="55" hidden="1" customWidth="1"/>
    <col min="10425" max="10425" width="15.26953125" style="55" bestFit="1" customWidth="1"/>
    <col min="10426" max="10426" width="20.453125" style="55" customWidth="1"/>
    <col min="10427" max="10427" width="16.453125" style="55" customWidth="1"/>
    <col min="10428" max="10429" width="8.7265625" style="55"/>
    <col min="10430" max="10430" width="10.1796875" style="55" bestFit="1" customWidth="1"/>
    <col min="10431" max="10660" width="8.7265625" style="55"/>
    <col min="10661" max="10661" width="0" style="55" hidden="1" customWidth="1"/>
    <col min="10662" max="10662" width="8.26953125" style="55" customWidth="1"/>
    <col min="10663" max="10663" width="8.7265625" style="55"/>
    <col min="10664" max="10665" width="30.453125" style="55" customWidth="1"/>
    <col min="10666" max="10666" width="13.1796875" style="55" customWidth="1"/>
    <col min="10667" max="10667" width="13" style="55" customWidth="1"/>
    <col min="10668" max="10668" width="14.26953125" style="55" customWidth="1"/>
    <col min="10669" max="10669" width="12.1796875" style="55" customWidth="1"/>
    <col min="10670" max="10670" width="2.54296875" style="55" customWidth="1"/>
    <col min="10671" max="10673" width="0" style="55" hidden="1" customWidth="1"/>
    <col min="10674" max="10674" width="14.1796875" style="55" customWidth="1"/>
    <col min="10675" max="10675" width="20.453125" style="55" customWidth="1"/>
    <col min="10676" max="10676" width="16.453125" style="55" customWidth="1"/>
    <col min="10677" max="10677" width="2.54296875" style="55" customWidth="1"/>
    <col min="10678" max="10680" width="0" style="55" hidden="1" customWidth="1"/>
    <col min="10681" max="10681" width="15.26953125" style="55" bestFit="1" customWidth="1"/>
    <col min="10682" max="10682" width="20.453125" style="55" customWidth="1"/>
    <col min="10683" max="10683" width="16.453125" style="55" customWidth="1"/>
    <col min="10684" max="10685" width="8.7265625" style="55"/>
    <col min="10686" max="10686" width="10.1796875" style="55" bestFit="1" customWidth="1"/>
    <col min="10687" max="10916" width="8.7265625" style="55"/>
    <col min="10917" max="10917" width="0" style="55" hidden="1" customWidth="1"/>
    <col min="10918" max="10918" width="8.26953125" style="55" customWidth="1"/>
    <col min="10919" max="10919" width="8.7265625" style="55"/>
    <col min="10920" max="10921" width="30.453125" style="55" customWidth="1"/>
    <col min="10922" max="10922" width="13.1796875" style="55" customWidth="1"/>
    <col min="10923" max="10923" width="13" style="55" customWidth="1"/>
    <col min="10924" max="10924" width="14.26953125" style="55" customWidth="1"/>
    <col min="10925" max="10925" width="12.1796875" style="55" customWidth="1"/>
    <col min="10926" max="10926" width="2.54296875" style="55" customWidth="1"/>
    <col min="10927" max="10929" width="0" style="55" hidden="1" customWidth="1"/>
    <col min="10930" max="10930" width="14.1796875" style="55" customWidth="1"/>
    <col min="10931" max="10931" width="20.453125" style="55" customWidth="1"/>
    <col min="10932" max="10932" width="16.453125" style="55" customWidth="1"/>
    <col min="10933" max="10933" width="2.54296875" style="55" customWidth="1"/>
    <col min="10934" max="10936" width="0" style="55" hidden="1" customWidth="1"/>
    <col min="10937" max="10937" width="15.26953125" style="55" bestFit="1" customWidth="1"/>
    <col min="10938" max="10938" width="20.453125" style="55" customWidth="1"/>
    <col min="10939" max="10939" width="16.453125" style="55" customWidth="1"/>
    <col min="10940" max="10941" width="8.7265625" style="55"/>
    <col min="10942" max="10942" width="10.1796875" style="55" bestFit="1" customWidth="1"/>
    <col min="10943" max="11172" width="8.7265625" style="55"/>
    <col min="11173" max="11173" width="0" style="55" hidden="1" customWidth="1"/>
    <col min="11174" max="11174" width="8.26953125" style="55" customWidth="1"/>
    <col min="11175" max="11175" width="8.7265625" style="55"/>
    <col min="11176" max="11177" width="30.453125" style="55" customWidth="1"/>
    <col min="11178" max="11178" width="13.1796875" style="55" customWidth="1"/>
    <col min="11179" max="11179" width="13" style="55" customWidth="1"/>
    <col min="11180" max="11180" width="14.26953125" style="55" customWidth="1"/>
    <col min="11181" max="11181" width="12.1796875" style="55" customWidth="1"/>
    <col min="11182" max="11182" width="2.54296875" style="55" customWidth="1"/>
    <col min="11183" max="11185" width="0" style="55" hidden="1" customWidth="1"/>
    <col min="11186" max="11186" width="14.1796875" style="55" customWidth="1"/>
    <col min="11187" max="11187" width="20.453125" style="55" customWidth="1"/>
    <col min="11188" max="11188" width="16.453125" style="55" customWidth="1"/>
    <col min="11189" max="11189" width="2.54296875" style="55" customWidth="1"/>
    <col min="11190" max="11192" width="0" style="55" hidden="1" customWidth="1"/>
    <col min="11193" max="11193" width="15.26953125" style="55" bestFit="1" customWidth="1"/>
    <col min="11194" max="11194" width="20.453125" style="55" customWidth="1"/>
    <col min="11195" max="11195" width="16.453125" style="55" customWidth="1"/>
    <col min="11196" max="11197" width="8.7265625" style="55"/>
    <col min="11198" max="11198" width="10.1796875" style="55" bestFit="1" customWidth="1"/>
    <col min="11199" max="11428" width="8.7265625" style="55"/>
    <col min="11429" max="11429" width="0" style="55" hidden="1" customWidth="1"/>
    <col min="11430" max="11430" width="8.26953125" style="55" customWidth="1"/>
    <col min="11431" max="11431" width="8.7265625" style="55"/>
    <col min="11432" max="11433" width="30.453125" style="55" customWidth="1"/>
    <col min="11434" max="11434" width="13.1796875" style="55" customWidth="1"/>
    <col min="11435" max="11435" width="13" style="55" customWidth="1"/>
    <col min="11436" max="11436" width="14.26953125" style="55" customWidth="1"/>
    <col min="11437" max="11437" width="12.1796875" style="55" customWidth="1"/>
    <col min="11438" max="11438" width="2.54296875" style="55" customWidth="1"/>
    <col min="11439" max="11441" width="0" style="55" hidden="1" customWidth="1"/>
    <col min="11442" max="11442" width="14.1796875" style="55" customWidth="1"/>
    <col min="11443" max="11443" width="20.453125" style="55" customWidth="1"/>
    <col min="11444" max="11444" width="16.453125" style="55" customWidth="1"/>
    <col min="11445" max="11445" width="2.54296875" style="55" customWidth="1"/>
    <col min="11446" max="11448" width="0" style="55" hidden="1" customWidth="1"/>
    <col min="11449" max="11449" width="15.26953125" style="55" bestFit="1" customWidth="1"/>
    <col min="11450" max="11450" width="20.453125" style="55" customWidth="1"/>
    <col min="11451" max="11451" width="16.453125" style="55" customWidth="1"/>
    <col min="11452" max="11453" width="8.7265625" style="55"/>
    <col min="11454" max="11454" width="10.1796875" style="55" bestFit="1" customWidth="1"/>
    <col min="11455" max="11684" width="8.7265625" style="55"/>
    <col min="11685" max="11685" width="0" style="55" hidden="1" customWidth="1"/>
    <col min="11686" max="11686" width="8.26953125" style="55" customWidth="1"/>
    <col min="11687" max="11687" width="8.7265625" style="55"/>
    <col min="11688" max="11689" width="30.453125" style="55" customWidth="1"/>
    <col min="11690" max="11690" width="13.1796875" style="55" customWidth="1"/>
    <col min="11691" max="11691" width="13" style="55" customWidth="1"/>
    <col min="11692" max="11692" width="14.26953125" style="55" customWidth="1"/>
    <col min="11693" max="11693" width="12.1796875" style="55" customWidth="1"/>
    <col min="11694" max="11694" width="2.54296875" style="55" customWidth="1"/>
    <col min="11695" max="11697" width="0" style="55" hidden="1" customWidth="1"/>
    <col min="11698" max="11698" width="14.1796875" style="55" customWidth="1"/>
    <col min="11699" max="11699" width="20.453125" style="55" customWidth="1"/>
    <col min="11700" max="11700" width="16.453125" style="55" customWidth="1"/>
    <col min="11701" max="11701" width="2.54296875" style="55" customWidth="1"/>
    <col min="11702" max="11704" width="0" style="55" hidden="1" customWidth="1"/>
    <col min="11705" max="11705" width="15.26953125" style="55" bestFit="1" customWidth="1"/>
    <col min="11706" max="11706" width="20.453125" style="55" customWidth="1"/>
    <col min="11707" max="11707" width="16.453125" style="55" customWidth="1"/>
    <col min="11708" max="11709" width="8.7265625" style="55"/>
    <col min="11710" max="11710" width="10.1796875" style="55" bestFit="1" customWidth="1"/>
    <col min="11711" max="11940" width="8.7265625" style="55"/>
    <col min="11941" max="11941" width="0" style="55" hidden="1" customWidth="1"/>
    <col min="11942" max="11942" width="8.26953125" style="55" customWidth="1"/>
    <col min="11943" max="11943" width="8.7265625" style="55"/>
    <col min="11944" max="11945" width="30.453125" style="55" customWidth="1"/>
    <col min="11946" max="11946" width="13.1796875" style="55" customWidth="1"/>
    <col min="11947" max="11947" width="13" style="55" customWidth="1"/>
    <col min="11948" max="11948" width="14.26953125" style="55" customWidth="1"/>
    <col min="11949" max="11949" width="12.1796875" style="55" customWidth="1"/>
    <col min="11950" max="11950" width="2.54296875" style="55" customWidth="1"/>
    <col min="11951" max="11953" width="0" style="55" hidden="1" customWidth="1"/>
    <col min="11954" max="11954" width="14.1796875" style="55" customWidth="1"/>
    <col min="11955" max="11955" width="20.453125" style="55" customWidth="1"/>
    <col min="11956" max="11956" width="16.453125" style="55" customWidth="1"/>
    <col min="11957" max="11957" width="2.54296875" style="55" customWidth="1"/>
    <col min="11958" max="11960" width="0" style="55" hidden="1" customWidth="1"/>
    <col min="11961" max="11961" width="15.26953125" style="55" bestFit="1" customWidth="1"/>
    <col min="11962" max="11962" width="20.453125" style="55" customWidth="1"/>
    <col min="11963" max="11963" width="16.453125" style="55" customWidth="1"/>
    <col min="11964" max="11965" width="8.7265625" style="55"/>
    <col min="11966" max="11966" width="10.1796875" style="55" bestFit="1" customWidth="1"/>
    <col min="11967" max="12196" width="8.7265625" style="55"/>
    <col min="12197" max="12197" width="0" style="55" hidden="1" customWidth="1"/>
    <col min="12198" max="12198" width="8.26953125" style="55" customWidth="1"/>
    <col min="12199" max="12199" width="8.7265625" style="55"/>
    <col min="12200" max="12201" width="30.453125" style="55" customWidth="1"/>
    <col min="12202" max="12202" width="13.1796875" style="55" customWidth="1"/>
    <col min="12203" max="12203" width="13" style="55" customWidth="1"/>
    <col min="12204" max="12204" width="14.26953125" style="55" customWidth="1"/>
    <col min="12205" max="12205" width="12.1796875" style="55" customWidth="1"/>
    <col min="12206" max="12206" width="2.54296875" style="55" customWidth="1"/>
    <col min="12207" max="12209" width="0" style="55" hidden="1" customWidth="1"/>
    <col min="12210" max="12210" width="14.1796875" style="55" customWidth="1"/>
    <col min="12211" max="12211" width="20.453125" style="55" customWidth="1"/>
    <col min="12212" max="12212" width="16.453125" style="55" customWidth="1"/>
    <col min="12213" max="12213" width="2.54296875" style="55" customWidth="1"/>
    <col min="12214" max="12216" width="0" style="55" hidden="1" customWidth="1"/>
    <col min="12217" max="12217" width="15.26953125" style="55" bestFit="1" customWidth="1"/>
    <col min="12218" max="12218" width="20.453125" style="55" customWidth="1"/>
    <col min="12219" max="12219" width="16.453125" style="55" customWidth="1"/>
    <col min="12220" max="12221" width="8.7265625" style="55"/>
    <col min="12222" max="12222" width="10.1796875" style="55" bestFit="1" customWidth="1"/>
    <col min="12223" max="12452" width="8.7265625" style="55"/>
    <col min="12453" max="12453" width="0" style="55" hidden="1" customWidth="1"/>
    <col min="12454" max="12454" width="8.26953125" style="55" customWidth="1"/>
    <col min="12455" max="12455" width="8.7265625" style="55"/>
    <col min="12456" max="12457" width="30.453125" style="55" customWidth="1"/>
    <col min="12458" max="12458" width="13.1796875" style="55" customWidth="1"/>
    <col min="12459" max="12459" width="13" style="55" customWidth="1"/>
    <col min="12460" max="12460" width="14.26953125" style="55" customWidth="1"/>
    <col min="12461" max="12461" width="12.1796875" style="55" customWidth="1"/>
    <col min="12462" max="12462" width="2.54296875" style="55" customWidth="1"/>
    <col min="12463" max="12465" width="0" style="55" hidden="1" customWidth="1"/>
    <col min="12466" max="12466" width="14.1796875" style="55" customWidth="1"/>
    <col min="12467" max="12467" width="20.453125" style="55" customWidth="1"/>
    <col min="12468" max="12468" width="16.453125" style="55" customWidth="1"/>
    <col min="12469" max="12469" width="2.54296875" style="55" customWidth="1"/>
    <col min="12470" max="12472" width="0" style="55" hidden="1" customWidth="1"/>
    <col min="12473" max="12473" width="15.26953125" style="55" bestFit="1" customWidth="1"/>
    <col min="12474" max="12474" width="20.453125" style="55" customWidth="1"/>
    <col min="12475" max="12475" width="16.453125" style="55" customWidth="1"/>
    <col min="12476" max="12477" width="8.7265625" style="55"/>
    <col min="12478" max="12478" width="10.1796875" style="55" bestFit="1" customWidth="1"/>
    <col min="12479" max="12708" width="8.7265625" style="55"/>
    <col min="12709" max="12709" width="0" style="55" hidden="1" customWidth="1"/>
    <col min="12710" max="12710" width="8.26953125" style="55" customWidth="1"/>
    <col min="12711" max="12711" width="8.7265625" style="55"/>
    <col min="12712" max="12713" width="30.453125" style="55" customWidth="1"/>
    <col min="12714" max="12714" width="13.1796875" style="55" customWidth="1"/>
    <col min="12715" max="12715" width="13" style="55" customWidth="1"/>
    <col min="12716" max="12716" width="14.26953125" style="55" customWidth="1"/>
    <col min="12717" max="12717" width="12.1796875" style="55" customWidth="1"/>
    <col min="12718" max="12718" width="2.54296875" style="55" customWidth="1"/>
    <col min="12719" max="12721" width="0" style="55" hidden="1" customWidth="1"/>
    <col min="12722" max="12722" width="14.1796875" style="55" customWidth="1"/>
    <col min="12723" max="12723" width="20.453125" style="55" customWidth="1"/>
    <col min="12724" max="12724" width="16.453125" style="55" customWidth="1"/>
    <col min="12725" max="12725" width="2.54296875" style="55" customWidth="1"/>
    <col min="12726" max="12728" width="0" style="55" hidden="1" customWidth="1"/>
    <col min="12729" max="12729" width="15.26953125" style="55" bestFit="1" customWidth="1"/>
    <col min="12730" max="12730" width="20.453125" style="55" customWidth="1"/>
    <col min="12731" max="12731" width="16.453125" style="55" customWidth="1"/>
    <col min="12732" max="12733" width="8.7265625" style="55"/>
    <col min="12734" max="12734" width="10.1796875" style="55" bestFit="1" customWidth="1"/>
    <col min="12735" max="12964" width="8.7265625" style="55"/>
    <col min="12965" max="12965" width="0" style="55" hidden="1" customWidth="1"/>
    <col min="12966" max="12966" width="8.26953125" style="55" customWidth="1"/>
    <col min="12967" max="12967" width="8.7265625" style="55"/>
    <col min="12968" max="12969" width="30.453125" style="55" customWidth="1"/>
    <col min="12970" max="12970" width="13.1796875" style="55" customWidth="1"/>
    <col min="12971" max="12971" width="13" style="55" customWidth="1"/>
    <col min="12972" max="12972" width="14.26953125" style="55" customWidth="1"/>
    <col min="12973" max="12973" width="12.1796875" style="55" customWidth="1"/>
    <col min="12974" max="12974" width="2.54296875" style="55" customWidth="1"/>
    <col min="12975" max="12977" width="0" style="55" hidden="1" customWidth="1"/>
    <col min="12978" max="12978" width="14.1796875" style="55" customWidth="1"/>
    <col min="12979" max="12979" width="20.453125" style="55" customWidth="1"/>
    <col min="12980" max="12980" width="16.453125" style="55" customWidth="1"/>
    <col min="12981" max="12981" width="2.54296875" style="55" customWidth="1"/>
    <col min="12982" max="12984" width="0" style="55" hidden="1" customWidth="1"/>
    <col min="12985" max="12985" width="15.26953125" style="55" bestFit="1" customWidth="1"/>
    <col min="12986" max="12986" width="20.453125" style="55" customWidth="1"/>
    <col min="12987" max="12987" width="16.453125" style="55" customWidth="1"/>
    <col min="12988" max="12989" width="8.7265625" style="55"/>
    <col min="12990" max="12990" width="10.1796875" style="55" bestFit="1" customWidth="1"/>
    <col min="12991" max="13220" width="8.7265625" style="55"/>
    <col min="13221" max="13221" width="0" style="55" hidden="1" customWidth="1"/>
    <col min="13222" max="13222" width="8.26953125" style="55" customWidth="1"/>
    <col min="13223" max="13223" width="8.7265625" style="55"/>
    <col min="13224" max="13225" width="30.453125" style="55" customWidth="1"/>
    <col min="13226" max="13226" width="13.1796875" style="55" customWidth="1"/>
    <col min="13227" max="13227" width="13" style="55" customWidth="1"/>
    <col min="13228" max="13228" width="14.26953125" style="55" customWidth="1"/>
    <col min="13229" max="13229" width="12.1796875" style="55" customWidth="1"/>
    <col min="13230" max="13230" width="2.54296875" style="55" customWidth="1"/>
    <col min="13231" max="13233" width="0" style="55" hidden="1" customWidth="1"/>
    <col min="13234" max="13234" width="14.1796875" style="55" customWidth="1"/>
    <col min="13235" max="13235" width="20.453125" style="55" customWidth="1"/>
    <col min="13236" max="13236" width="16.453125" style="55" customWidth="1"/>
    <col min="13237" max="13237" width="2.54296875" style="55" customWidth="1"/>
    <col min="13238" max="13240" width="0" style="55" hidden="1" customWidth="1"/>
    <col min="13241" max="13241" width="15.26953125" style="55" bestFit="1" customWidth="1"/>
    <col min="13242" max="13242" width="20.453125" style="55" customWidth="1"/>
    <col min="13243" max="13243" width="16.453125" style="55" customWidth="1"/>
    <col min="13244" max="13245" width="8.7265625" style="55"/>
    <col min="13246" max="13246" width="10.1796875" style="55" bestFit="1" customWidth="1"/>
    <col min="13247" max="13476" width="8.7265625" style="55"/>
    <col min="13477" max="13477" width="0" style="55" hidden="1" customWidth="1"/>
    <col min="13478" max="13478" width="8.26953125" style="55" customWidth="1"/>
    <col min="13479" max="13479" width="8.7265625" style="55"/>
    <col min="13480" max="13481" width="30.453125" style="55" customWidth="1"/>
    <col min="13482" max="13482" width="13.1796875" style="55" customWidth="1"/>
    <col min="13483" max="13483" width="13" style="55" customWidth="1"/>
    <col min="13484" max="13484" width="14.26953125" style="55" customWidth="1"/>
    <col min="13485" max="13485" width="12.1796875" style="55" customWidth="1"/>
    <col min="13486" max="13486" width="2.54296875" style="55" customWidth="1"/>
    <col min="13487" max="13489" width="0" style="55" hidden="1" customWidth="1"/>
    <col min="13490" max="13490" width="14.1796875" style="55" customWidth="1"/>
    <col min="13491" max="13491" width="20.453125" style="55" customWidth="1"/>
    <col min="13492" max="13492" width="16.453125" style="55" customWidth="1"/>
    <col min="13493" max="13493" width="2.54296875" style="55" customWidth="1"/>
    <col min="13494" max="13496" width="0" style="55" hidden="1" customWidth="1"/>
    <col min="13497" max="13497" width="15.26953125" style="55" bestFit="1" customWidth="1"/>
    <col min="13498" max="13498" width="20.453125" style="55" customWidth="1"/>
    <col min="13499" max="13499" width="16.453125" style="55" customWidth="1"/>
    <col min="13500" max="13501" width="8.7265625" style="55"/>
    <col min="13502" max="13502" width="10.1796875" style="55" bestFit="1" customWidth="1"/>
    <col min="13503" max="13732" width="8.7265625" style="55"/>
    <col min="13733" max="13733" width="0" style="55" hidden="1" customWidth="1"/>
    <col min="13734" max="13734" width="8.26953125" style="55" customWidth="1"/>
    <col min="13735" max="13735" width="8.7265625" style="55"/>
    <col min="13736" max="13737" width="30.453125" style="55" customWidth="1"/>
    <col min="13738" max="13738" width="13.1796875" style="55" customWidth="1"/>
    <col min="13739" max="13739" width="13" style="55" customWidth="1"/>
    <col min="13740" max="13740" width="14.26953125" style="55" customWidth="1"/>
    <col min="13741" max="13741" width="12.1796875" style="55" customWidth="1"/>
    <col min="13742" max="13742" width="2.54296875" style="55" customWidth="1"/>
    <col min="13743" max="13745" width="0" style="55" hidden="1" customWidth="1"/>
    <col min="13746" max="13746" width="14.1796875" style="55" customWidth="1"/>
    <col min="13747" max="13747" width="20.453125" style="55" customWidth="1"/>
    <col min="13748" max="13748" width="16.453125" style="55" customWidth="1"/>
    <col min="13749" max="13749" width="2.54296875" style="55" customWidth="1"/>
    <col min="13750" max="13752" width="0" style="55" hidden="1" customWidth="1"/>
    <col min="13753" max="13753" width="15.26953125" style="55" bestFit="1" customWidth="1"/>
    <col min="13754" max="13754" width="20.453125" style="55" customWidth="1"/>
    <col min="13755" max="13755" width="16.453125" style="55" customWidth="1"/>
    <col min="13756" max="13757" width="8.7265625" style="55"/>
    <col min="13758" max="13758" width="10.1796875" style="55" bestFit="1" customWidth="1"/>
    <col min="13759" max="13988" width="8.7265625" style="55"/>
    <col min="13989" max="13989" width="0" style="55" hidden="1" customWidth="1"/>
    <col min="13990" max="13990" width="8.26953125" style="55" customWidth="1"/>
    <col min="13991" max="13991" width="8.7265625" style="55"/>
    <col min="13992" max="13993" width="30.453125" style="55" customWidth="1"/>
    <col min="13994" max="13994" width="13.1796875" style="55" customWidth="1"/>
    <col min="13995" max="13995" width="13" style="55" customWidth="1"/>
    <col min="13996" max="13996" width="14.26953125" style="55" customWidth="1"/>
    <col min="13997" max="13997" width="12.1796875" style="55" customWidth="1"/>
    <col min="13998" max="13998" width="2.54296875" style="55" customWidth="1"/>
    <col min="13999" max="14001" width="0" style="55" hidden="1" customWidth="1"/>
    <col min="14002" max="14002" width="14.1796875" style="55" customWidth="1"/>
    <col min="14003" max="14003" width="20.453125" style="55" customWidth="1"/>
    <col min="14004" max="14004" width="16.453125" style="55" customWidth="1"/>
    <col min="14005" max="14005" width="2.54296875" style="55" customWidth="1"/>
    <col min="14006" max="14008" width="0" style="55" hidden="1" customWidth="1"/>
    <col min="14009" max="14009" width="15.26953125" style="55" bestFit="1" customWidth="1"/>
    <col min="14010" max="14010" width="20.453125" style="55" customWidth="1"/>
    <col min="14011" max="14011" width="16.453125" style="55" customWidth="1"/>
    <col min="14012" max="14013" width="8.7265625" style="55"/>
    <col min="14014" max="14014" width="10.1796875" style="55" bestFit="1" customWidth="1"/>
    <col min="14015" max="14244" width="8.7265625" style="55"/>
    <col min="14245" max="14245" width="0" style="55" hidden="1" customWidth="1"/>
    <col min="14246" max="14246" width="8.26953125" style="55" customWidth="1"/>
    <col min="14247" max="14247" width="8.7265625" style="55"/>
    <col min="14248" max="14249" width="30.453125" style="55" customWidth="1"/>
    <col min="14250" max="14250" width="13.1796875" style="55" customWidth="1"/>
    <col min="14251" max="14251" width="13" style="55" customWidth="1"/>
    <col min="14252" max="14252" width="14.26953125" style="55" customWidth="1"/>
    <col min="14253" max="14253" width="12.1796875" style="55" customWidth="1"/>
    <col min="14254" max="14254" width="2.54296875" style="55" customWidth="1"/>
    <col min="14255" max="14257" width="0" style="55" hidden="1" customWidth="1"/>
    <col min="14258" max="14258" width="14.1796875" style="55" customWidth="1"/>
    <col min="14259" max="14259" width="20.453125" style="55" customWidth="1"/>
    <col min="14260" max="14260" width="16.453125" style="55" customWidth="1"/>
    <col min="14261" max="14261" width="2.54296875" style="55" customWidth="1"/>
    <col min="14262" max="14264" width="0" style="55" hidden="1" customWidth="1"/>
    <col min="14265" max="14265" width="15.26953125" style="55" bestFit="1" customWidth="1"/>
    <col min="14266" max="14266" width="20.453125" style="55" customWidth="1"/>
    <col min="14267" max="14267" width="16.453125" style="55" customWidth="1"/>
    <col min="14268" max="14269" width="8.7265625" style="55"/>
    <col min="14270" max="14270" width="10.1796875" style="55" bestFit="1" customWidth="1"/>
    <col min="14271" max="14500" width="8.7265625" style="55"/>
    <col min="14501" max="14501" width="0" style="55" hidden="1" customWidth="1"/>
    <col min="14502" max="14502" width="8.26953125" style="55" customWidth="1"/>
    <col min="14503" max="14503" width="8.7265625" style="55"/>
    <col min="14504" max="14505" width="30.453125" style="55" customWidth="1"/>
    <col min="14506" max="14506" width="13.1796875" style="55" customWidth="1"/>
    <col min="14507" max="14507" width="13" style="55" customWidth="1"/>
    <col min="14508" max="14508" width="14.26953125" style="55" customWidth="1"/>
    <col min="14509" max="14509" width="12.1796875" style="55" customWidth="1"/>
    <col min="14510" max="14510" width="2.54296875" style="55" customWidth="1"/>
    <col min="14511" max="14513" width="0" style="55" hidden="1" customWidth="1"/>
    <col min="14514" max="14514" width="14.1796875" style="55" customWidth="1"/>
    <col min="14515" max="14515" width="20.453125" style="55" customWidth="1"/>
    <col min="14516" max="14516" width="16.453125" style="55" customWidth="1"/>
    <col min="14517" max="14517" width="2.54296875" style="55" customWidth="1"/>
    <col min="14518" max="14520" width="0" style="55" hidden="1" customWidth="1"/>
    <col min="14521" max="14521" width="15.26953125" style="55" bestFit="1" customWidth="1"/>
    <col min="14522" max="14522" width="20.453125" style="55" customWidth="1"/>
    <col min="14523" max="14523" width="16.453125" style="55" customWidth="1"/>
    <col min="14524" max="14525" width="8.7265625" style="55"/>
    <col min="14526" max="14526" width="10.1796875" style="55" bestFit="1" customWidth="1"/>
    <col min="14527" max="14756" width="8.7265625" style="55"/>
    <col min="14757" max="14757" width="0" style="55" hidden="1" customWidth="1"/>
    <col min="14758" max="14758" width="8.26953125" style="55" customWidth="1"/>
    <col min="14759" max="14759" width="8.7265625" style="55"/>
    <col min="14760" max="14761" width="30.453125" style="55" customWidth="1"/>
    <col min="14762" max="14762" width="13.1796875" style="55" customWidth="1"/>
    <col min="14763" max="14763" width="13" style="55" customWidth="1"/>
    <col min="14764" max="14764" width="14.26953125" style="55" customWidth="1"/>
    <col min="14765" max="14765" width="12.1796875" style="55" customWidth="1"/>
    <col min="14766" max="14766" width="2.54296875" style="55" customWidth="1"/>
    <col min="14767" max="14769" width="0" style="55" hidden="1" customWidth="1"/>
    <col min="14770" max="14770" width="14.1796875" style="55" customWidth="1"/>
    <col min="14771" max="14771" width="20.453125" style="55" customWidth="1"/>
    <col min="14772" max="14772" width="16.453125" style="55" customWidth="1"/>
    <col min="14773" max="14773" width="2.54296875" style="55" customWidth="1"/>
    <col min="14774" max="14776" width="0" style="55" hidden="1" customWidth="1"/>
    <col min="14777" max="14777" width="15.26953125" style="55" bestFit="1" customWidth="1"/>
    <col min="14778" max="14778" width="20.453125" style="55" customWidth="1"/>
    <col min="14779" max="14779" width="16.453125" style="55" customWidth="1"/>
    <col min="14780" max="14781" width="8.7265625" style="55"/>
    <col min="14782" max="14782" width="10.1796875" style="55" bestFit="1" customWidth="1"/>
    <col min="14783" max="15012" width="8.7265625" style="55"/>
    <col min="15013" max="15013" width="0" style="55" hidden="1" customWidth="1"/>
    <col min="15014" max="15014" width="8.26953125" style="55" customWidth="1"/>
    <col min="15015" max="15015" width="8.7265625" style="55"/>
    <col min="15016" max="15017" width="30.453125" style="55" customWidth="1"/>
    <col min="15018" max="15018" width="13.1796875" style="55" customWidth="1"/>
    <col min="15019" max="15019" width="13" style="55" customWidth="1"/>
    <col min="15020" max="15020" width="14.26953125" style="55" customWidth="1"/>
    <col min="15021" max="15021" width="12.1796875" style="55" customWidth="1"/>
    <col min="15022" max="15022" width="2.54296875" style="55" customWidth="1"/>
    <col min="15023" max="15025" width="0" style="55" hidden="1" customWidth="1"/>
    <col min="15026" max="15026" width="14.1796875" style="55" customWidth="1"/>
    <col min="15027" max="15027" width="20.453125" style="55" customWidth="1"/>
    <col min="15028" max="15028" width="16.453125" style="55" customWidth="1"/>
    <col min="15029" max="15029" width="2.54296875" style="55" customWidth="1"/>
    <col min="15030" max="15032" width="0" style="55" hidden="1" customWidth="1"/>
    <col min="15033" max="15033" width="15.26953125" style="55" bestFit="1" customWidth="1"/>
    <col min="15034" max="15034" width="20.453125" style="55" customWidth="1"/>
    <col min="15035" max="15035" width="16.453125" style="55" customWidth="1"/>
    <col min="15036" max="15037" width="8.7265625" style="55"/>
    <col min="15038" max="15038" width="10.1796875" style="55" bestFit="1" customWidth="1"/>
    <col min="15039" max="15268" width="8.7265625" style="55"/>
    <col min="15269" max="15269" width="0" style="55" hidden="1" customWidth="1"/>
    <col min="15270" max="15270" width="8.26953125" style="55" customWidth="1"/>
    <col min="15271" max="15271" width="8.7265625" style="55"/>
    <col min="15272" max="15273" width="30.453125" style="55" customWidth="1"/>
    <col min="15274" max="15274" width="13.1796875" style="55" customWidth="1"/>
    <col min="15275" max="15275" width="13" style="55" customWidth="1"/>
    <col min="15276" max="15276" width="14.26953125" style="55" customWidth="1"/>
    <col min="15277" max="15277" width="12.1796875" style="55" customWidth="1"/>
    <col min="15278" max="15278" width="2.54296875" style="55" customWidth="1"/>
    <col min="15279" max="15281" width="0" style="55" hidden="1" customWidth="1"/>
    <col min="15282" max="15282" width="14.1796875" style="55" customWidth="1"/>
    <col min="15283" max="15283" width="20.453125" style="55" customWidth="1"/>
    <col min="15284" max="15284" width="16.453125" style="55" customWidth="1"/>
    <col min="15285" max="15285" width="2.54296875" style="55" customWidth="1"/>
    <col min="15286" max="15288" width="0" style="55" hidden="1" customWidth="1"/>
    <col min="15289" max="15289" width="15.26953125" style="55" bestFit="1" customWidth="1"/>
    <col min="15290" max="15290" width="20.453125" style="55" customWidth="1"/>
    <col min="15291" max="15291" width="16.453125" style="55" customWidth="1"/>
    <col min="15292" max="15293" width="8.7265625" style="55"/>
    <col min="15294" max="15294" width="10.1796875" style="55" bestFit="1" customWidth="1"/>
    <col min="15295" max="15524" width="8.7265625" style="55"/>
    <col min="15525" max="15525" width="0" style="55" hidden="1" customWidth="1"/>
    <col min="15526" max="15526" width="8.26953125" style="55" customWidth="1"/>
    <col min="15527" max="15527" width="8.7265625" style="55"/>
    <col min="15528" max="15529" width="30.453125" style="55" customWidth="1"/>
    <col min="15530" max="15530" width="13.1796875" style="55" customWidth="1"/>
    <col min="15531" max="15531" width="13" style="55" customWidth="1"/>
    <col min="15532" max="15532" width="14.26953125" style="55" customWidth="1"/>
    <col min="15533" max="15533" width="12.1796875" style="55" customWidth="1"/>
    <col min="15534" max="15534" width="2.54296875" style="55" customWidth="1"/>
    <col min="15535" max="15537" width="0" style="55" hidden="1" customWidth="1"/>
    <col min="15538" max="15538" width="14.1796875" style="55" customWidth="1"/>
    <col min="15539" max="15539" width="20.453125" style="55" customWidth="1"/>
    <col min="15540" max="15540" width="16.453125" style="55" customWidth="1"/>
    <col min="15541" max="15541" width="2.54296875" style="55" customWidth="1"/>
    <col min="15542" max="15544" width="0" style="55" hidden="1" customWidth="1"/>
    <col min="15545" max="15545" width="15.26953125" style="55" bestFit="1" customWidth="1"/>
    <col min="15546" max="15546" width="20.453125" style="55" customWidth="1"/>
    <col min="15547" max="15547" width="16.453125" style="55" customWidth="1"/>
    <col min="15548" max="15549" width="8.7265625" style="55"/>
    <col min="15550" max="15550" width="10.1796875" style="55" bestFit="1" customWidth="1"/>
    <col min="15551" max="15780" width="8.7265625" style="55"/>
    <col min="15781" max="15781" width="0" style="55" hidden="1" customWidth="1"/>
    <col min="15782" max="15782" width="8.26953125" style="55" customWidth="1"/>
    <col min="15783" max="15783" width="8.7265625" style="55"/>
    <col min="15784" max="15785" width="30.453125" style="55" customWidth="1"/>
    <col min="15786" max="15786" width="13.1796875" style="55" customWidth="1"/>
    <col min="15787" max="15787" width="13" style="55" customWidth="1"/>
    <col min="15788" max="15788" width="14.26953125" style="55" customWidth="1"/>
    <col min="15789" max="15789" width="12.1796875" style="55" customWidth="1"/>
    <col min="15790" max="15790" width="2.54296875" style="55" customWidth="1"/>
    <col min="15791" max="15793" width="0" style="55" hidden="1" customWidth="1"/>
    <col min="15794" max="15794" width="14.1796875" style="55" customWidth="1"/>
    <col min="15795" max="15795" width="20.453125" style="55" customWidth="1"/>
    <col min="15796" max="15796" width="16.453125" style="55" customWidth="1"/>
    <col min="15797" max="15797" width="2.54296875" style="55" customWidth="1"/>
    <col min="15798" max="15800" width="0" style="55" hidden="1" customWidth="1"/>
    <col min="15801" max="15801" width="15.26953125" style="55" bestFit="1" customWidth="1"/>
    <col min="15802" max="15802" width="20.453125" style="55" customWidth="1"/>
    <col min="15803" max="15803" width="16.453125" style="55" customWidth="1"/>
    <col min="15804" max="15805" width="8.7265625" style="55"/>
    <col min="15806" max="15806" width="10.1796875" style="55" bestFit="1" customWidth="1"/>
    <col min="15807" max="16036" width="8.7265625" style="55"/>
    <col min="16037" max="16037" width="0" style="55" hidden="1" customWidth="1"/>
    <col min="16038" max="16038" width="8.26953125" style="55" customWidth="1"/>
    <col min="16039" max="16039" width="8.7265625" style="55"/>
    <col min="16040" max="16041" width="30.453125" style="55" customWidth="1"/>
    <col min="16042" max="16042" width="13.1796875" style="55" customWidth="1"/>
    <col min="16043" max="16043" width="13" style="55" customWidth="1"/>
    <col min="16044" max="16044" width="14.26953125" style="55" customWidth="1"/>
    <col min="16045" max="16045" width="12.1796875" style="55" customWidth="1"/>
    <col min="16046" max="16046" width="2.54296875" style="55" customWidth="1"/>
    <col min="16047" max="16049" width="0" style="55" hidden="1" customWidth="1"/>
    <col min="16050" max="16050" width="14.1796875" style="55" customWidth="1"/>
    <col min="16051" max="16051" width="20.453125" style="55" customWidth="1"/>
    <col min="16052" max="16052" width="16.453125" style="55" customWidth="1"/>
    <col min="16053" max="16053" width="2.54296875" style="55" customWidth="1"/>
    <col min="16054" max="16056" width="0" style="55" hidden="1" customWidth="1"/>
    <col min="16057" max="16057" width="15.26953125" style="55" bestFit="1" customWidth="1"/>
    <col min="16058" max="16058" width="20.453125" style="55" customWidth="1"/>
    <col min="16059" max="16059" width="16.453125" style="55" customWidth="1"/>
    <col min="16060" max="16061" width="8.7265625" style="55"/>
    <col min="16062" max="16062" width="10.1796875" style="55" bestFit="1" customWidth="1"/>
    <col min="16063" max="16384" width="8.7265625" style="55"/>
  </cols>
  <sheetData>
    <row r="1" spans="1:13" x14ac:dyDescent="0.3">
      <c r="H1" s="56"/>
      <c r="I1" s="56"/>
      <c r="J1" s="56"/>
      <c r="K1" s="56"/>
      <c r="L1" s="56"/>
      <c r="M1" s="56"/>
    </row>
    <row r="2" spans="1:13" ht="17.5" x14ac:dyDescent="0.3">
      <c r="C2" s="137" t="s">
        <v>119</v>
      </c>
      <c r="D2" s="138"/>
      <c r="E2" s="138"/>
      <c r="F2" s="138"/>
      <c r="H2" s="134" t="s">
        <v>120</v>
      </c>
      <c r="I2" s="135"/>
      <c r="J2" s="135"/>
      <c r="K2" s="135"/>
      <c r="L2" s="135"/>
      <c r="M2" s="136"/>
    </row>
    <row r="3" spans="1:13" ht="15.75" customHeight="1" x14ac:dyDescent="0.3">
      <c r="C3" s="57"/>
      <c r="D3" s="58"/>
      <c r="E3" s="58"/>
      <c r="F3" s="58"/>
      <c r="H3" s="56"/>
      <c r="I3" s="56"/>
      <c r="J3" s="56"/>
      <c r="K3" s="56"/>
      <c r="L3" s="56"/>
      <c r="M3" s="56"/>
    </row>
    <row r="4" spans="1:13" s="91" customFormat="1" ht="43.5" x14ac:dyDescent="0.35">
      <c r="C4" s="60" t="s">
        <v>49</v>
      </c>
      <c r="D4" s="59" t="s">
        <v>50</v>
      </c>
      <c r="E4" s="59"/>
      <c r="F4" s="60" t="s">
        <v>51</v>
      </c>
      <c r="H4" s="61" t="s">
        <v>8</v>
      </c>
      <c r="I4" s="61" t="s">
        <v>9</v>
      </c>
      <c r="J4" s="61" t="s">
        <v>10</v>
      </c>
      <c r="K4" s="61" t="s">
        <v>11</v>
      </c>
      <c r="L4" s="61" t="s">
        <v>52</v>
      </c>
      <c r="M4" s="61" t="s">
        <v>12</v>
      </c>
    </row>
    <row r="5" spans="1:13" x14ac:dyDescent="0.3">
      <c r="C5" s="62"/>
      <c r="D5" s="63" t="s">
        <v>53</v>
      </c>
      <c r="E5" s="63"/>
      <c r="F5" s="65"/>
      <c r="H5" s="66"/>
      <c r="I5" s="66"/>
      <c r="J5" s="66"/>
      <c r="K5" s="66"/>
      <c r="L5" s="66"/>
      <c r="M5" s="66"/>
    </row>
    <row r="6" spans="1:13" x14ac:dyDescent="0.3">
      <c r="C6" s="62"/>
      <c r="D6" s="63" t="s">
        <v>54</v>
      </c>
      <c r="E6" s="63"/>
      <c r="F6" s="65"/>
      <c r="H6" s="66"/>
      <c r="I6" s="66"/>
      <c r="J6" s="66"/>
      <c r="K6" s="66"/>
      <c r="L6" s="66"/>
      <c r="M6" s="66"/>
    </row>
    <row r="7" spans="1:13" x14ac:dyDescent="0.3">
      <c r="C7" s="62"/>
      <c r="D7" s="63" t="s">
        <v>55</v>
      </c>
      <c r="E7" s="63"/>
      <c r="F7" s="65"/>
      <c r="H7" s="66"/>
      <c r="I7" s="66"/>
      <c r="J7" s="66"/>
      <c r="K7" s="66"/>
      <c r="L7" s="66"/>
      <c r="M7" s="66"/>
    </row>
    <row r="8" spans="1:13" x14ac:dyDescent="0.3">
      <c r="C8" s="62"/>
      <c r="D8" s="63" t="s">
        <v>56</v>
      </c>
      <c r="E8" s="64" t="s">
        <v>57</v>
      </c>
      <c r="F8" s="65">
        <f>30%</f>
        <v>0.3</v>
      </c>
      <c r="H8" s="66">
        <f>(H5+H6+H7)*30%</f>
        <v>0</v>
      </c>
      <c r="I8" s="66">
        <f>(I5+I6+I7)*30%</f>
        <v>0</v>
      </c>
      <c r="J8" s="66">
        <f>((J5+J6+J7))*30%</f>
        <v>0</v>
      </c>
      <c r="K8" s="66">
        <f>(K5+K6+K7)*30%</f>
        <v>0</v>
      </c>
      <c r="L8" s="66">
        <v>0</v>
      </c>
      <c r="M8" s="66">
        <f>((M5+M6+M7))*30%</f>
        <v>0</v>
      </c>
    </row>
    <row r="9" spans="1:13" x14ac:dyDescent="0.3">
      <c r="C9" s="62"/>
      <c r="D9" s="63" t="s">
        <v>58</v>
      </c>
      <c r="E9" s="64" t="s">
        <v>59</v>
      </c>
      <c r="F9" s="65">
        <f>(21/12)/26</f>
        <v>6.7307692307692304E-2</v>
      </c>
      <c r="H9" s="66">
        <f t="shared" ref="H9:M9" si="0">(H5+H6+H8+H7)*$F$9</f>
        <v>0</v>
      </c>
      <c r="I9" s="66">
        <f t="shared" si="0"/>
        <v>0</v>
      </c>
      <c r="J9" s="66">
        <f t="shared" si="0"/>
        <v>0</v>
      </c>
      <c r="K9" s="66">
        <f t="shared" si="0"/>
        <v>0</v>
      </c>
      <c r="L9" s="66">
        <f t="shared" si="0"/>
        <v>0</v>
      </c>
      <c r="M9" s="66">
        <f t="shared" si="0"/>
        <v>0</v>
      </c>
    </row>
    <row r="10" spans="1:13" x14ac:dyDescent="0.3">
      <c r="C10" s="67" t="s">
        <v>60</v>
      </c>
      <c r="D10" s="68" t="s">
        <v>61</v>
      </c>
      <c r="E10" s="69"/>
      <c r="F10" s="70"/>
      <c r="H10" s="71">
        <f t="shared" ref="H10:M10" si="1">SUM(H5:H9)</f>
        <v>0</v>
      </c>
      <c r="I10" s="71">
        <f t="shared" si="1"/>
        <v>0</v>
      </c>
      <c r="J10" s="71">
        <f t="shared" si="1"/>
        <v>0</v>
      </c>
      <c r="K10" s="71">
        <f t="shared" si="1"/>
        <v>0</v>
      </c>
      <c r="L10" s="71">
        <f t="shared" si="1"/>
        <v>0</v>
      </c>
      <c r="M10" s="71">
        <f t="shared" si="1"/>
        <v>0</v>
      </c>
    </row>
    <row r="11" spans="1:13" x14ac:dyDescent="0.3">
      <c r="C11" s="72" t="s">
        <v>62</v>
      </c>
      <c r="D11" s="73" t="s">
        <v>63</v>
      </c>
      <c r="E11" s="74"/>
      <c r="F11" s="75"/>
      <c r="H11" s="76"/>
      <c r="I11" s="76"/>
      <c r="J11" s="76"/>
      <c r="K11" s="76"/>
      <c r="L11" s="76"/>
      <c r="M11" s="76"/>
    </row>
    <row r="12" spans="1:13" x14ac:dyDescent="0.3">
      <c r="C12" s="62"/>
      <c r="D12" s="63" t="s">
        <v>64</v>
      </c>
      <c r="E12" s="64" t="s">
        <v>65</v>
      </c>
      <c r="F12" s="65">
        <v>7.4999999999999997E-3</v>
      </c>
      <c r="H12" s="77">
        <f t="shared" ref="H12:M12" si="2">IF(H10&gt;21000,0,H10*$F$12)</f>
        <v>0</v>
      </c>
      <c r="I12" s="77">
        <f t="shared" si="2"/>
        <v>0</v>
      </c>
      <c r="J12" s="77">
        <f t="shared" si="2"/>
        <v>0</v>
      </c>
      <c r="K12" s="77">
        <f t="shared" si="2"/>
        <v>0</v>
      </c>
      <c r="L12" s="77">
        <f t="shared" si="2"/>
        <v>0</v>
      </c>
      <c r="M12" s="77">
        <f t="shared" si="2"/>
        <v>0</v>
      </c>
    </row>
    <row r="13" spans="1:13" x14ac:dyDescent="0.3">
      <c r="A13" s="78"/>
      <c r="B13" s="78"/>
      <c r="C13" s="62"/>
      <c r="D13" s="63" t="s">
        <v>66</v>
      </c>
      <c r="E13" s="79" t="s">
        <v>67</v>
      </c>
      <c r="F13" s="65">
        <v>0.12</v>
      </c>
      <c r="H13" s="77">
        <f t="shared" ref="H13:M13" si="3">IF((H10-H8)&gt;15000,15000,H10-H8)*$F$13</f>
        <v>0</v>
      </c>
      <c r="I13" s="77">
        <f t="shared" si="3"/>
        <v>0</v>
      </c>
      <c r="J13" s="77">
        <f t="shared" si="3"/>
        <v>0</v>
      </c>
      <c r="K13" s="77">
        <f t="shared" si="3"/>
        <v>0</v>
      </c>
      <c r="L13" s="77">
        <f t="shared" si="3"/>
        <v>0</v>
      </c>
      <c r="M13" s="77">
        <f t="shared" si="3"/>
        <v>0</v>
      </c>
    </row>
    <row r="14" spans="1:13" x14ac:dyDescent="0.3">
      <c r="A14" s="80"/>
      <c r="B14" s="80"/>
      <c r="C14" s="62"/>
      <c r="D14" s="63" t="s">
        <v>68</v>
      </c>
      <c r="E14" s="64"/>
      <c r="F14" s="65"/>
      <c r="H14" s="66"/>
      <c r="I14" s="66"/>
      <c r="J14" s="66"/>
      <c r="K14" s="66"/>
      <c r="L14" s="66"/>
      <c r="M14" s="66"/>
    </row>
    <row r="15" spans="1:13" x14ac:dyDescent="0.3">
      <c r="C15" s="72"/>
      <c r="D15" s="72"/>
      <c r="E15" s="81"/>
      <c r="F15" s="74"/>
      <c r="H15" s="76">
        <f t="shared" ref="H15:M15" si="4">SUM(H12:H14)</f>
        <v>0</v>
      </c>
      <c r="I15" s="76">
        <f t="shared" si="4"/>
        <v>0</v>
      </c>
      <c r="J15" s="76">
        <f t="shared" si="4"/>
        <v>0</v>
      </c>
      <c r="K15" s="76">
        <f t="shared" si="4"/>
        <v>0</v>
      </c>
      <c r="L15" s="76">
        <f t="shared" si="4"/>
        <v>0</v>
      </c>
      <c r="M15" s="76">
        <f t="shared" si="4"/>
        <v>0</v>
      </c>
    </row>
    <row r="16" spans="1:13" x14ac:dyDescent="0.3">
      <c r="C16" s="72"/>
      <c r="D16" s="72"/>
      <c r="E16" s="81"/>
      <c r="F16" s="74"/>
      <c r="H16" s="76"/>
      <c r="I16" s="76"/>
      <c r="J16" s="76"/>
      <c r="K16" s="76"/>
      <c r="L16" s="76"/>
      <c r="M16" s="76"/>
    </row>
    <row r="17" spans="3:13" ht="24" customHeight="1" x14ac:dyDescent="0.3">
      <c r="C17" s="67" t="s">
        <v>69</v>
      </c>
      <c r="D17" s="67" t="s">
        <v>70</v>
      </c>
      <c r="E17" s="82"/>
      <c r="F17" s="70"/>
      <c r="H17" s="71">
        <f t="shared" ref="H17:M17" si="5">H10-H15</f>
        <v>0</v>
      </c>
      <c r="I17" s="71">
        <f t="shared" si="5"/>
        <v>0</v>
      </c>
      <c r="J17" s="71">
        <f t="shared" si="5"/>
        <v>0</v>
      </c>
      <c r="K17" s="71">
        <f t="shared" si="5"/>
        <v>0</v>
      </c>
      <c r="L17" s="71">
        <f t="shared" si="5"/>
        <v>0</v>
      </c>
      <c r="M17" s="71">
        <f t="shared" si="5"/>
        <v>0</v>
      </c>
    </row>
    <row r="18" spans="3:13" x14ac:dyDescent="0.3">
      <c r="C18" s="72" t="s">
        <v>71</v>
      </c>
      <c r="D18" s="73" t="s">
        <v>72</v>
      </c>
      <c r="E18" s="74"/>
      <c r="F18" s="75"/>
      <c r="H18" s="76"/>
      <c r="I18" s="76"/>
      <c r="J18" s="76"/>
      <c r="K18" s="76"/>
      <c r="L18" s="76"/>
      <c r="M18" s="76"/>
    </row>
    <row r="19" spans="3:13" x14ac:dyDescent="0.3">
      <c r="C19" s="62"/>
      <c r="D19" s="63" t="s">
        <v>73</v>
      </c>
      <c r="E19" s="64" t="s">
        <v>65</v>
      </c>
      <c r="F19" s="65">
        <v>3.2500000000000001E-2</v>
      </c>
      <c r="H19" s="77"/>
      <c r="I19" s="77"/>
      <c r="J19" s="77"/>
      <c r="K19" s="77"/>
      <c r="L19" s="77">
        <f>IF(L10&gt;21000,0,L10*$F$19)</f>
        <v>0</v>
      </c>
      <c r="M19" s="77"/>
    </row>
    <row r="20" spans="3:13" x14ac:dyDescent="0.3">
      <c r="C20" s="62"/>
      <c r="D20" s="63" t="s">
        <v>96</v>
      </c>
      <c r="E20" s="64"/>
      <c r="F20" s="65"/>
      <c r="H20" s="77"/>
      <c r="I20" s="77"/>
      <c r="J20" s="77"/>
      <c r="K20" s="77"/>
      <c r="L20" s="77"/>
      <c r="M20" s="77"/>
    </row>
    <row r="21" spans="3:13" x14ac:dyDescent="0.3">
      <c r="C21" s="62"/>
      <c r="D21" s="63" t="s">
        <v>74</v>
      </c>
      <c r="E21" s="79" t="s">
        <v>75</v>
      </c>
      <c r="F21" s="65">
        <v>0.13</v>
      </c>
      <c r="H21" s="77">
        <f t="shared" ref="H21:M21" si="6">IF((H10-H8)&gt;15000,15000,H10-H8)*$F$21</f>
        <v>0</v>
      </c>
      <c r="I21" s="77">
        <f t="shared" si="6"/>
        <v>0</v>
      </c>
      <c r="J21" s="77">
        <f t="shared" si="6"/>
        <v>0</v>
      </c>
      <c r="K21" s="77">
        <f t="shared" si="6"/>
        <v>0</v>
      </c>
      <c r="L21" s="77">
        <f t="shared" si="6"/>
        <v>0</v>
      </c>
      <c r="M21" s="77">
        <f t="shared" si="6"/>
        <v>0</v>
      </c>
    </row>
    <row r="22" spans="3:13" x14ac:dyDescent="0.3">
      <c r="C22" s="62"/>
      <c r="D22" s="63" t="s">
        <v>76</v>
      </c>
      <c r="E22" s="64" t="s">
        <v>57</v>
      </c>
      <c r="F22" s="65">
        <v>8.3299999999999999E-2</v>
      </c>
      <c r="H22" s="77">
        <f t="shared" ref="H22:M22" si="7">(H5+H6)*$F$22</f>
        <v>0</v>
      </c>
      <c r="I22" s="77">
        <f t="shared" si="7"/>
        <v>0</v>
      </c>
      <c r="J22" s="77">
        <f t="shared" si="7"/>
        <v>0</v>
      </c>
      <c r="K22" s="77">
        <f t="shared" si="7"/>
        <v>0</v>
      </c>
      <c r="L22" s="77">
        <f t="shared" si="7"/>
        <v>0</v>
      </c>
      <c r="M22" s="77">
        <f t="shared" si="7"/>
        <v>0</v>
      </c>
    </row>
    <row r="23" spans="3:13" x14ac:dyDescent="0.3">
      <c r="C23" s="62"/>
      <c r="D23" s="63" t="s">
        <v>77</v>
      </c>
      <c r="E23" s="64" t="s">
        <v>57</v>
      </c>
      <c r="F23" s="65">
        <v>4.8099999999999997E-2</v>
      </c>
      <c r="H23" s="77">
        <f t="shared" ref="H23:M23" si="8">SUM(H5:H6)*$F$23</f>
        <v>0</v>
      </c>
      <c r="I23" s="77">
        <f t="shared" si="8"/>
        <v>0</v>
      </c>
      <c r="J23" s="77">
        <f t="shared" si="8"/>
        <v>0</v>
      </c>
      <c r="K23" s="77">
        <f t="shared" si="8"/>
        <v>0</v>
      </c>
      <c r="L23" s="77">
        <f t="shared" si="8"/>
        <v>0</v>
      </c>
      <c r="M23" s="77">
        <f t="shared" si="8"/>
        <v>0</v>
      </c>
    </row>
    <row r="24" spans="3:13" x14ac:dyDescent="0.3">
      <c r="C24" s="62"/>
      <c r="D24" s="63" t="s">
        <v>68</v>
      </c>
      <c r="E24" s="63"/>
      <c r="F24" s="65"/>
      <c r="H24" s="66"/>
      <c r="I24" s="66"/>
      <c r="J24" s="66"/>
      <c r="K24" s="66"/>
      <c r="L24" s="66"/>
      <c r="M24" s="66"/>
    </row>
    <row r="25" spans="3:13" x14ac:dyDescent="0.3">
      <c r="C25" s="62"/>
      <c r="D25" s="83" t="s">
        <v>78</v>
      </c>
      <c r="E25" s="83"/>
      <c r="F25" s="84"/>
      <c r="H25" s="66"/>
      <c r="I25" s="66"/>
      <c r="J25" s="66"/>
      <c r="K25" s="66"/>
      <c r="L25" s="66"/>
      <c r="M25" s="66"/>
    </row>
    <row r="26" spans="3:13" x14ac:dyDescent="0.3">
      <c r="C26" s="72"/>
      <c r="D26" s="72"/>
      <c r="E26" s="72"/>
      <c r="F26" s="73"/>
      <c r="H26" s="76">
        <f t="shared" ref="H26:M26" si="9">SUM(H19:H25)</f>
        <v>0</v>
      </c>
      <c r="I26" s="76">
        <f t="shared" si="9"/>
        <v>0</v>
      </c>
      <c r="J26" s="76">
        <f t="shared" si="9"/>
        <v>0</v>
      </c>
      <c r="K26" s="76">
        <f t="shared" si="9"/>
        <v>0</v>
      </c>
      <c r="L26" s="76">
        <f t="shared" si="9"/>
        <v>0</v>
      </c>
      <c r="M26" s="76">
        <f t="shared" si="9"/>
        <v>0</v>
      </c>
    </row>
    <row r="27" spans="3:13" x14ac:dyDescent="0.3">
      <c r="C27" s="72"/>
      <c r="D27" s="72"/>
      <c r="E27" s="72"/>
      <c r="F27" s="73"/>
      <c r="H27" s="76"/>
      <c r="I27" s="76"/>
      <c r="J27" s="76"/>
      <c r="K27" s="76"/>
      <c r="L27" s="76"/>
      <c r="M27" s="76"/>
    </row>
    <row r="28" spans="3:13" x14ac:dyDescent="0.3">
      <c r="C28" s="72" t="s">
        <v>79</v>
      </c>
      <c r="D28" s="73" t="s">
        <v>97</v>
      </c>
      <c r="E28" s="73"/>
      <c r="F28" s="73"/>
      <c r="H28" s="76">
        <f>(H10+H26)/6</f>
        <v>0</v>
      </c>
      <c r="I28" s="76">
        <f>(I10+I26)/6</f>
        <v>0</v>
      </c>
      <c r="J28" s="76">
        <f>(J10+J26)/6</f>
        <v>0</v>
      </c>
      <c r="K28" s="76"/>
      <c r="L28" s="76">
        <f>(L10+L26)/6</f>
        <v>0</v>
      </c>
      <c r="M28" s="76">
        <f>(M10+M26)/6</f>
        <v>0</v>
      </c>
    </row>
    <row r="29" spans="3:13" x14ac:dyDescent="0.3">
      <c r="C29" s="72"/>
      <c r="D29" s="73"/>
      <c r="E29" s="73"/>
      <c r="F29" s="73"/>
      <c r="H29" s="76"/>
      <c r="I29" s="76"/>
      <c r="J29" s="76"/>
      <c r="K29" s="76"/>
      <c r="L29" s="76"/>
      <c r="M29" s="76"/>
    </row>
    <row r="30" spans="3:13" x14ac:dyDescent="0.3">
      <c r="C30" s="72" t="s">
        <v>80</v>
      </c>
      <c r="D30" s="73" t="s">
        <v>81</v>
      </c>
      <c r="E30" s="73"/>
      <c r="F30" s="65"/>
      <c r="H30" s="66"/>
      <c r="I30" s="66"/>
      <c r="J30" s="66"/>
      <c r="K30" s="66"/>
      <c r="L30" s="66"/>
      <c r="M30" s="66"/>
    </row>
    <row r="31" spans="3:13" x14ac:dyDescent="0.3">
      <c r="C31" s="62"/>
      <c r="D31" s="83" t="s">
        <v>82</v>
      </c>
      <c r="E31" s="83"/>
      <c r="F31" s="84"/>
      <c r="H31" s="66"/>
      <c r="I31" s="66"/>
      <c r="J31" s="66"/>
      <c r="K31" s="66"/>
      <c r="L31" s="66"/>
      <c r="M31" s="66"/>
    </row>
    <row r="32" spans="3:13" x14ac:dyDescent="0.3">
      <c r="C32" s="62"/>
      <c r="D32" s="83"/>
      <c r="E32" s="83"/>
      <c r="F32" s="84"/>
      <c r="H32" s="66"/>
      <c r="I32" s="66"/>
      <c r="J32" s="66"/>
      <c r="K32" s="66"/>
      <c r="L32" s="66"/>
      <c r="M32" s="66"/>
    </row>
    <row r="33" spans="3:13" x14ac:dyDescent="0.3">
      <c r="C33" s="85"/>
      <c r="D33" s="85" t="s">
        <v>83</v>
      </c>
      <c r="E33" s="85"/>
      <c r="F33" s="86"/>
      <c r="H33" s="87">
        <f t="shared" ref="H33:M33" si="10">ROUNDUP(H10+H26+H31+H28,1)</f>
        <v>0</v>
      </c>
      <c r="I33" s="87">
        <f t="shared" si="10"/>
        <v>0</v>
      </c>
      <c r="J33" s="87">
        <f t="shared" si="10"/>
        <v>0</v>
      </c>
      <c r="K33" s="87">
        <f t="shared" si="10"/>
        <v>0</v>
      </c>
      <c r="L33" s="87">
        <f t="shared" si="10"/>
        <v>0</v>
      </c>
      <c r="M33" s="87">
        <f t="shared" si="10"/>
        <v>0</v>
      </c>
    </row>
    <row r="34" spans="3:13" ht="14" customHeight="1" x14ac:dyDescent="0.3">
      <c r="H34" s="92"/>
      <c r="I34" s="92"/>
      <c r="J34" s="92"/>
      <c r="K34" s="92"/>
      <c r="L34" s="92"/>
      <c r="M34" s="92"/>
    </row>
    <row r="35" spans="3:13" ht="14" customHeight="1" x14ac:dyDescent="0.3">
      <c r="M35" s="78"/>
    </row>
    <row r="36" spans="3:13" s="88" customFormat="1" ht="14" customHeight="1" x14ac:dyDescent="0.3">
      <c r="H36" s="92"/>
      <c r="I36" s="92"/>
      <c r="J36" s="92"/>
      <c r="K36" s="92"/>
      <c r="L36" s="92"/>
      <c r="M36" s="92"/>
    </row>
    <row r="37" spans="3:13" s="88" customFormat="1" ht="14" customHeight="1" x14ac:dyDescent="0.3">
      <c r="H37" s="89"/>
      <c r="I37" s="89"/>
      <c r="J37" s="89"/>
      <c r="K37" s="89"/>
    </row>
    <row r="38" spans="3:13" s="88" customFormat="1" ht="14" customHeight="1" x14ac:dyDescent="0.3"/>
    <row r="39" spans="3:13" s="88" customFormat="1" ht="14" customHeight="1" x14ac:dyDescent="0.3"/>
    <row r="40" spans="3:13" s="88" customFormat="1" ht="14" customHeight="1" x14ac:dyDescent="0.3"/>
    <row r="41" spans="3:13" s="90" customFormat="1" ht="14" customHeight="1" x14ac:dyDescent="0.3"/>
    <row r="42" spans="3:13" s="88" customFormat="1" ht="14" customHeight="1" x14ac:dyDescent="0.3">
      <c r="H42" s="90"/>
      <c r="J42" s="90"/>
      <c r="K42" s="90"/>
      <c r="M42" s="90"/>
    </row>
    <row r="43" spans="3:13" s="88" customFormat="1" ht="14" customHeight="1" x14ac:dyDescent="0.3"/>
    <row r="44" spans="3:13" s="88" customFormat="1" x14ac:dyDescent="0.3"/>
    <row r="45" spans="3:13" s="88" customFormat="1" x14ac:dyDescent="0.3"/>
    <row r="46" spans="3:13" s="88" customFormat="1" x14ac:dyDescent="0.3"/>
    <row r="48" spans="3:13" x14ac:dyDescent="0.3">
      <c r="H48" s="56"/>
      <c r="I48" s="56"/>
      <c r="J48" s="56"/>
      <c r="K48" s="56"/>
      <c r="L48" s="56"/>
      <c r="M48" s="56"/>
    </row>
    <row r="49" spans="5:13" x14ac:dyDescent="0.3">
      <c r="H49" s="56"/>
      <c r="I49" s="56"/>
    </row>
    <row r="50" spans="5:13" x14ac:dyDescent="0.3">
      <c r="H50" s="56"/>
      <c r="I50" s="56"/>
    </row>
    <row r="51" spans="5:13" x14ac:dyDescent="0.3">
      <c r="H51" s="56"/>
      <c r="I51" s="56"/>
      <c r="K51" s="57"/>
      <c r="L51" s="57"/>
      <c r="M51" s="57"/>
    </row>
    <row r="52" spans="5:13" x14ac:dyDescent="0.3">
      <c r="H52" s="56"/>
      <c r="I52" s="56"/>
    </row>
    <row r="53" spans="5:13" x14ac:dyDescent="0.3">
      <c r="I53" s="117"/>
    </row>
    <row r="54" spans="5:13" x14ac:dyDescent="0.3">
      <c r="H54" s="92"/>
      <c r="I54" s="92"/>
      <c r="J54" s="92"/>
      <c r="K54" s="92"/>
      <c r="L54" s="92"/>
      <c r="M54" s="92"/>
    </row>
    <row r="56" spans="5:13" x14ac:dyDescent="0.3">
      <c r="I56" s="56"/>
    </row>
    <row r="59" spans="5:13" ht="15.5" x14ac:dyDescent="0.3">
      <c r="E59" s="12" t="s">
        <v>11</v>
      </c>
      <c r="H59" s="56">
        <f>K33</f>
        <v>0</v>
      </c>
    </row>
    <row r="60" spans="5:13" ht="15.5" x14ac:dyDescent="0.3">
      <c r="E60" s="12" t="s">
        <v>8</v>
      </c>
      <c r="H60" s="56">
        <f>H33</f>
        <v>0</v>
      </c>
    </row>
    <row r="61" spans="5:13" ht="15.5" x14ac:dyDescent="0.3">
      <c r="E61" s="12" t="s">
        <v>9</v>
      </c>
      <c r="H61" s="56">
        <f>I33</f>
        <v>0</v>
      </c>
    </row>
    <row r="62" spans="5:13" ht="15.5" x14ac:dyDescent="0.3">
      <c r="E62" s="12" t="s">
        <v>13</v>
      </c>
      <c r="H62" s="56">
        <f>L33</f>
        <v>0</v>
      </c>
    </row>
    <row r="63" spans="5:13" ht="15.5" x14ac:dyDescent="0.3">
      <c r="E63" s="12" t="s">
        <v>44</v>
      </c>
      <c r="H63" s="56">
        <f>J33</f>
        <v>0</v>
      </c>
    </row>
  </sheetData>
  <mergeCells count="2">
    <mergeCell ref="H2:M2"/>
    <mergeCell ref="C2:F2"/>
  </mergeCells>
  <pageMargins left="0.19685039370078741" right="0.19685039370078741" top="0.74803149606299213" bottom="0.74803149606299213" header="0.31496062992125984" footer="0.31496062992125984"/>
  <pageSetup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Terms &amp; Conditions</vt:lpstr>
      <vt:lpstr>BOQ</vt:lpstr>
      <vt:lpstr>Wage Breakup</vt:lpstr>
      <vt:lpstr>BOQ!Print_Titles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MUTHUKRISHNAN SENTHIL - MITL</dc:creator>
  <cp:lastModifiedBy>MUTHUKRISHNAN SENTHIL - MWC</cp:lastModifiedBy>
  <cp:lastPrinted>2024-04-25T08:17:34Z</cp:lastPrinted>
  <dcterms:created xsi:type="dcterms:W3CDTF">2021-03-06T10:08:58Z</dcterms:created>
  <dcterms:modified xsi:type="dcterms:W3CDTF">2024-06-10T07:17:13Z</dcterms:modified>
</cp:coreProperties>
</file>